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usuarios\Rectoria11\Documents\RESPUESTAS\RTA OFICIO 3632\PLANEACIÓN\"/>
    </mc:Choice>
  </mc:AlternateContent>
  <xr:revisionPtr revIDLastSave="0" documentId="13_ncr:1_{30A7B114-169D-4DE9-99BF-9501A07E1183}" xr6:coauthVersionLast="47" xr6:coauthVersionMax="47" xr10:uidLastSave="{00000000-0000-0000-0000-000000000000}"/>
  <bookViews>
    <workbookView xWindow="-120" yWindow="-120" windowWidth="29040" windowHeight="15720" activeTab="3" xr2:uid="{2E22EC48-D999-4FB5-AB91-1AECEBD5722F}"/>
  </bookViews>
  <sheets>
    <sheet name="3a" sheetId="6" r:id="rId1"/>
    <sheet name="3b" sheetId="7" r:id="rId2"/>
    <sheet name="3c" sheetId="5" r:id="rId3"/>
    <sheet name="5" sheetId="4"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2" i="4" l="1"/>
  <c r="C11" i="4"/>
  <c r="C10" i="4"/>
  <c r="C9" i="4"/>
  <c r="C8" i="4"/>
  <c r="C7" i="4"/>
  <c r="C6" i="4"/>
  <c r="C5" i="4"/>
  <c r="C4" i="4"/>
  <c r="C3" i="4"/>
  <c r="U11" i="5"/>
  <c r="T11" i="5"/>
  <c r="U10" i="5"/>
  <c r="S10" i="5"/>
  <c r="U9" i="5"/>
  <c r="S9" i="5"/>
  <c r="U8" i="5"/>
  <c r="S8" i="5"/>
  <c r="U7" i="5"/>
  <c r="S7" i="5"/>
  <c r="U6" i="5"/>
  <c r="S6" i="5"/>
  <c r="U5" i="5"/>
  <c r="S5" i="5"/>
  <c r="U4" i="5"/>
  <c r="S4" i="5"/>
  <c r="U3" i="5"/>
  <c r="S3" i="5"/>
  <c r="U2" i="5"/>
  <c r="S2" i="5"/>
  <c r="S11" i="5" s="1"/>
  <c r="Q10" i="5"/>
  <c r="R10" i="5" s="1"/>
  <c r="Q9" i="5"/>
  <c r="R9" i="5" s="1"/>
  <c r="Q8" i="5"/>
  <c r="R8" i="5" s="1"/>
  <c r="Q7" i="5"/>
  <c r="R7" i="5" s="1"/>
  <c r="R6" i="5"/>
  <c r="Q6" i="5"/>
  <c r="Q5" i="5"/>
  <c r="R5" i="5" s="1"/>
  <c r="Q4" i="5"/>
  <c r="R4" i="5" s="1"/>
  <c r="Q3" i="5"/>
  <c r="R3" i="5" s="1"/>
  <c r="Q2" i="5"/>
  <c r="Q11" i="5" s="1"/>
  <c r="P11" i="5"/>
  <c r="O11" i="5"/>
  <c r="P10" i="5"/>
  <c r="O10" i="5"/>
  <c r="O9" i="5"/>
  <c r="P9" i="5" s="1"/>
  <c r="O8" i="5"/>
  <c r="P8" i="5" s="1"/>
  <c r="P7" i="5"/>
  <c r="O7" i="5"/>
  <c r="O6" i="5"/>
  <c r="P6" i="5" s="1"/>
  <c r="P5" i="5"/>
  <c r="O5" i="5"/>
  <c r="P4" i="5"/>
  <c r="O4" i="5"/>
  <c r="O3" i="5"/>
  <c r="P3" i="5" s="1"/>
  <c r="O2" i="5"/>
  <c r="P2" i="5" s="1"/>
  <c r="N11" i="5"/>
  <c r="M11" i="5"/>
  <c r="L10" i="5"/>
  <c r="L9" i="5"/>
  <c r="L8" i="5"/>
  <c r="L7" i="5"/>
  <c r="L6" i="5"/>
  <c r="L5" i="5"/>
  <c r="L4" i="5"/>
  <c r="L3" i="5"/>
  <c r="L2" i="5"/>
  <c r="J11" i="5"/>
  <c r="I11" i="5"/>
  <c r="J10" i="5"/>
  <c r="J9" i="5"/>
  <c r="J8" i="5"/>
  <c r="J7" i="5"/>
  <c r="J6" i="5"/>
  <c r="J5" i="5"/>
  <c r="J4" i="5"/>
  <c r="J3" i="5"/>
  <c r="J2" i="5"/>
  <c r="H11" i="5"/>
  <c r="H10" i="5"/>
  <c r="H9" i="5"/>
  <c r="H8" i="5"/>
  <c r="H7" i="5"/>
  <c r="H6" i="5"/>
  <c r="H5" i="5"/>
  <c r="H4" i="5"/>
  <c r="H3" i="5"/>
  <c r="H2" i="5"/>
  <c r="G11" i="5"/>
  <c r="F11" i="5"/>
  <c r="E11" i="5"/>
  <c r="R11" i="6"/>
  <c r="T11" i="6"/>
  <c r="U11" i="6" s="1"/>
  <c r="U10" i="6"/>
  <c r="Q10" i="6"/>
  <c r="S10" i="6" s="1"/>
  <c r="U9" i="6"/>
  <c r="S9" i="6"/>
  <c r="Q9" i="6"/>
  <c r="R9" i="6" s="1"/>
  <c r="U8" i="6"/>
  <c r="Q8" i="6"/>
  <c r="S8" i="6" s="1"/>
  <c r="U7" i="6"/>
  <c r="Q7" i="6"/>
  <c r="S7" i="6" s="1"/>
  <c r="U6" i="6"/>
  <c r="S6" i="6"/>
  <c r="Q6" i="6"/>
  <c r="R6" i="6" s="1"/>
  <c r="U5" i="6"/>
  <c r="Q5" i="6"/>
  <c r="S5" i="6" s="1"/>
  <c r="U4" i="6"/>
  <c r="Q4" i="6"/>
  <c r="S4" i="6" s="1"/>
  <c r="U3" i="6"/>
  <c r="S3" i="6"/>
  <c r="Q3" i="6"/>
  <c r="R3" i="6" s="1"/>
  <c r="U2" i="6"/>
  <c r="Q2" i="6"/>
  <c r="S2" i="6" s="1"/>
  <c r="S11" i="6" s="1"/>
  <c r="N11" i="6"/>
  <c r="O11" i="6" s="1"/>
  <c r="P11" i="6" s="1"/>
  <c r="M11" i="6"/>
  <c r="P10" i="6"/>
  <c r="O10" i="6"/>
  <c r="O9" i="6"/>
  <c r="P9" i="6" s="1"/>
  <c r="O8" i="6"/>
  <c r="P8" i="6" s="1"/>
  <c r="O7" i="6"/>
  <c r="P7" i="6" s="1"/>
  <c r="O6" i="6"/>
  <c r="P6" i="6" s="1"/>
  <c r="P5" i="6"/>
  <c r="O5" i="6"/>
  <c r="P4" i="6"/>
  <c r="O4" i="6"/>
  <c r="P3" i="6"/>
  <c r="O3" i="6"/>
  <c r="O2" i="6"/>
  <c r="P2" i="6" s="1"/>
  <c r="L10" i="6"/>
  <c r="L9" i="6"/>
  <c r="L8" i="6"/>
  <c r="L7" i="6"/>
  <c r="L6" i="6"/>
  <c r="L5" i="6"/>
  <c r="L4" i="6"/>
  <c r="L3" i="6"/>
  <c r="L2" i="6"/>
  <c r="H11" i="6"/>
  <c r="G11" i="6"/>
  <c r="H10" i="6"/>
  <c r="J10" i="6" s="1"/>
  <c r="H9" i="6"/>
  <c r="J9" i="6" s="1"/>
  <c r="H8" i="6"/>
  <c r="J8" i="6" s="1"/>
  <c r="H7" i="6"/>
  <c r="J7" i="6" s="1"/>
  <c r="H6" i="6"/>
  <c r="J6" i="6" s="1"/>
  <c r="H5" i="6"/>
  <c r="H4" i="6"/>
  <c r="J4" i="6" s="1"/>
  <c r="H3" i="6"/>
  <c r="J3" i="6" s="1"/>
  <c r="H2" i="6"/>
  <c r="J2" i="6" s="1"/>
  <c r="J5" i="6"/>
  <c r="I11" i="6"/>
  <c r="R2" i="5" l="1"/>
  <c r="R11" i="5" s="1"/>
  <c r="R4" i="6"/>
  <c r="R7" i="6"/>
  <c r="R10" i="6"/>
  <c r="Q11" i="6"/>
  <c r="R2" i="6"/>
  <c r="R5" i="6"/>
  <c r="R8" i="6"/>
  <c r="J11" i="6" l="1"/>
  <c r="F11" i="6"/>
  <c r="E11" i="6"/>
  <c r="I26" i="7" l="1"/>
  <c r="J26" i="7" s="1"/>
  <c r="G26" i="7"/>
  <c r="H26" i="7" s="1"/>
  <c r="F26" i="7"/>
  <c r="J23" i="7"/>
  <c r="H23" i="7"/>
  <c r="J20" i="7"/>
  <c r="H20" i="7"/>
  <c r="J17" i="7"/>
  <c r="H17" i="7"/>
  <c r="J14" i="7"/>
  <c r="H14" i="7"/>
  <c r="J12" i="7"/>
  <c r="H12" i="7"/>
  <c r="J9" i="7"/>
  <c r="H9" i="7"/>
  <c r="J8" i="7"/>
  <c r="H8" i="7"/>
  <c r="J6" i="7"/>
  <c r="H6" i="7"/>
  <c r="J3" i="7"/>
  <c r="H3" i="7"/>
</calcChain>
</file>

<file path=xl/sharedStrings.xml><?xml version="1.0" encoding="utf-8"?>
<sst xmlns="http://schemas.openxmlformats.org/spreadsheetml/2006/main" count="202" uniqueCount="114">
  <si>
    <t>PROYECTO BOGDATA</t>
  </si>
  <si>
    <t>PROYECTO</t>
  </si>
  <si>
    <t>Presupuesto Inicial</t>
  </si>
  <si>
    <t>Adiciones o Reducciones</t>
  </si>
  <si>
    <t>Reducciones</t>
  </si>
  <si>
    <t>Presupuesto Definitivo</t>
  </si>
  <si>
    <t>CDP Expedidos</t>
  </si>
  <si>
    <t>% Ejecución en CDP</t>
  </si>
  <si>
    <t>Presupuesto Ejecutado (CRP)</t>
  </si>
  <si>
    <t>% Ejecución Pto (CRP)</t>
  </si>
  <si>
    <t>Giros Acumulados Ppto Bogdata</t>
  </si>
  <si>
    <t>Giros Acumulados Ppto Reales</t>
  </si>
  <si>
    <t>% Ej.Giro</t>
  </si>
  <si>
    <t>Pendiente %Giros</t>
  </si>
  <si>
    <t>Presupuesto Expedido en Necesidades</t>
  </si>
  <si>
    <t>Presupuesto Necesidades Expedidas sin Comprometer (sin CRP)</t>
  </si>
  <si>
    <t>Presupuesto sin Trámite de Necesidades</t>
  </si>
  <si>
    <t>Presupuesto Ejecutado (CRP) Real SICAPITAL</t>
  </si>
  <si>
    <t>O230117220220240256</t>
  </si>
  <si>
    <t>MODERNIZACIÓN</t>
  </si>
  <si>
    <t>Desarrollo y modernización de los procesos relacionados con la gestión institucional de la Universidad Distrital Francisco José de Caldas</t>
  </si>
  <si>
    <t>O230117220220240257</t>
  </si>
  <si>
    <t>INFRAESTRUCTURA</t>
  </si>
  <si>
    <t>Ampliación y mejoramiento de la infraestructura física de las sedes de la Universidad Distrital Francisco José de Caldas Bogotá D.C</t>
  </si>
  <si>
    <t>O230117220220240261</t>
  </si>
  <si>
    <t>PERMANENCIA (BIENESTAR)</t>
  </si>
  <si>
    <t>Fortalecimiento de estrategias para disminuir la tasa de riesgo de deserción, promoción de la permanencia y bienestar de los estudiantes de pregrado de la Universidad Distrital Bogotá D.C</t>
  </si>
  <si>
    <t>O230117220220240279</t>
  </si>
  <si>
    <t>INVESTIGACIÓN (ODI)</t>
  </si>
  <si>
    <t>Fortalecimiento de las capacidades del sistema de investigaciones frente a los retos de CTEI eI a nivel regional, nacional e internacional en la UDFJC. Bogotá D.C.</t>
  </si>
  <si>
    <t>O230117220220240280</t>
  </si>
  <si>
    <t>DOCTORADOS</t>
  </si>
  <si>
    <t>Incremento del acceso y el impacto socio-cultural de los resultados de conocimientos generados por los doctorados de la Universidad Francisco José De Caldas Bogotá D.C</t>
  </si>
  <si>
    <t>O230117220220240281</t>
  </si>
  <si>
    <t>PLANES TIC VIRTUAL</t>
  </si>
  <si>
    <t>Fortalecimiento del Uso y Apropiación De TIC Como Soporte de Propuestas de formación hibridas, virtuales o con incorporación tecnológica en la UD</t>
  </si>
  <si>
    <t>O230117220220240282</t>
  </si>
  <si>
    <t>LABORATORIOS</t>
  </si>
  <si>
    <t>Fortalecimiento de la capacidad para la prestación del servicio en las Unidades Académicas de Laboratorio en la docencia, investigación, extensión y proyección social de la UDFC. Bogotá D.C.</t>
  </si>
  <si>
    <t>O230117220220240283</t>
  </si>
  <si>
    <t>OATI</t>
  </si>
  <si>
    <t>Fortalecimiento de los componentes tecnológicos para lograr la Transformación Digital en la institución, especialmente en los procesos respaldados por las áreas de tecnología Bogotá.</t>
  </si>
  <si>
    <t>O230117220220240284</t>
  </si>
  <si>
    <t>BIBLIOTECA (CRAI)</t>
  </si>
  <si>
    <t>Fortalecimiento de las líneas de servicios CRAI que conforman el portafolio de servicios y recursos de las bibliotecas y unidades de información de la UDFJC, Bogotá DC</t>
  </si>
  <si>
    <t>TOTAL</t>
  </si>
  <si>
    <t>PROGRAMACIÓN PAC RESERVAS PRESUPUESTALES PARA 2026</t>
  </si>
  <si>
    <t>PRESUPUESTO</t>
  </si>
  <si>
    <t>REDUCCIÓN Y CALLE 40</t>
  </si>
  <si>
    <t>RP</t>
  </si>
  <si>
    <t>NECESIDADES</t>
  </si>
  <si>
    <t>SIN NECESIDADES</t>
  </si>
  <si>
    <t xml:space="preserve">GIROS </t>
  </si>
  <si>
    <t>PROYECCIÓN GIROS RESERVAS</t>
  </si>
  <si>
    <t>DIFERENCIA (Pagos proyectados en diciembre)</t>
  </si>
  <si>
    <t>Cód.</t>
  </si>
  <si>
    <t>Objetivo general</t>
  </si>
  <si>
    <t>Objetivos específicos/metas</t>
  </si>
  <si>
    <t xml:space="preserve">Logros de los proyectos </t>
  </si>
  <si>
    <t>Ampliación y mejoramiento de la infraestructura física de las sedes de la Universidad Distrital Francisco Jóse de Caldas Bogotá D.C</t>
  </si>
  <si>
    <t>1. Adecuar la Infraestructura física para la cobertura del desarrollo de las actividades académicas e institucionales.</t>
  </si>
  <si>
    <t>2. Actualizar el mobiliario suficiente para espacios educativos y administrativos.</t>
  </si>
  <si>
    <t>3. Mejorar el equipamiento de la infraestructura Física para su optimo funcionamiento.</t>
  </si>
  <si>
    <t>Fortalecimiento de estrategias para disminuir la tasa de riesgo de deserción, promoción de la permanencia y bienestar de los estudiantes de pregrado de la Universidad Distrital Bogotá</t>
  </si>
  <si>
    <t>Disminuir la tasa de riesgo promedio de deserción de los estudiantes de pregrado de la Universidad Distrital Francisco José de Caldas.</t>
  </si>
  <si>
    <t>Realizar actividades en pro del mejoramiento de la salud mental y en general la salud integral de los estudiantes.</t>
  </si>
  <si>
    <t>Fortalecer y desarrollar acciones de mejora continua la gestión institucional de la Universidad Distrital Francisco José de Caldas</t>
  </si>
  <si>
    <t>Asegurar la verificación, evaluación y mejoramiento de los procesos y procedimientos misionales y de apoyo</t>
  </si>
  <si>
    <t>Adquisición de herramientas tecnológicas
Licencia de Articulate adquirida y en uso para creación de contenidos pedagógicos
Avance en el sistema con montaje del frontend para desarrollos basados en LLM.
Integración inicial con el backend, garantizando comunicación y gestión eficiente de datos.
Diseño UX/UI finalizado para los módulos: Seguridad, Académico, General, Bienestar, Emprendimiento y Soporte.
Desarrollo y despliegue del módulo Eventos 2.0, con mejoras en interfaz y participación.
Integración del módulo de notas vía web service.
Implementación del nuevo módulo de horario por estudiante, mejorando la experiencia académica.</t>
  </si>
  <si>
    <t>Fortalecer el uso y la apropiación de las TIC en los programas académicos que promuevan modalidades virtuales o híbridas como parte de la oferta académica de la Universidad Distrital.</t>
  </si>
  <si>
    <t>1. Avance del sistema institucional: frontend con LLM, integración inicial backend y diseño UX/UI de 6 módulos.
2. Implementación de módulos clave: Eventos 2.0, notas vía web service y nuevo horario por estudiante.
3. Desarrollo del Asistente de IA para acompañamiento académico.
4. MOOC Cono-Ser UD con 742 certificados.
5. Capacitación digital para 2.983 miembros de la comunidad.
6. 80 % de avance en la Política Institucional de Educación Digital.</t>
  </si>
  <si>
    <t>Contribuir en la formación de competencias de uso y apropiación de las TIC en la comunidad académica de la Universidad Distrital.</t>
  </si>
  <si>
    <t>Fortalecer el portafolio de servicios y recursos de las bibliotecas y unidades de información de la Universidad Distrital Francisco José de Caldas.</t>
  </si>
  <si>
    <t>Aumentar la disponibilidad de recursos tecnológicos en las Unidades de Información Biblioteca</t>
  </si>
  <si>
    <t>1. Adquisición de tres tecnologías clave: repositorios institucionales, sistema de información bibliográfico y software de acceso remoto.
2. Ampliación del préstamo de portátiles, mejorando el acceso a recursos tecnológicos.
3. Renovación y actualización de plataformas digitales, fortaleciendo la visibilidad de los servicios de Biblioteca.
4. Avances estratégicos: mayor visibilidad de la memoria institucional, incremento en consultas al repositorio e integración del sistema académico con el sistema bibliográfico.
5. Beneficio directo para 69 personas con equipos de inclusión en las Facultades de Ciencias, Educación y Medio Ambiente.</t>
  </si>
  <si>
    <t>Fomentar la apropiación y el desarrollo de prácticas académicas, investigativas, culturales y de creatividad en las unidades de información.</t>
  </si>
  <si>
    <t>Fomentar la optimización y sostenibilidad en el uso de recursos en las unidades de información bibliotecas, en el marco del modelo CRAI+.</t>
  </si>
  <si>
    <t>1. Doctorado en Estudios Artísticos: 5.027 beneficiados; 82,8 % de ejecución; 5 tesis en cotutela (3 laureadas); 26 movilidades internacionales.
2. Doctorado en Estudios Sociales: 300 beneficiados; 5 tesis culminadas; Acreditación Internacional SILEU; creación de 2 nuevas líneas de investigación.
3. Doctorado en Ambiente e Ingeniería Sustentable: Actividades para 8 estudiantes; prácticas en San José del Guaviare; participación en congresos; apertura de 2 cohortes; avance en 7 convenios.
4. Doctorado en Ingeniería: 139 beneficiados; 7 movilidades; 2 seminarios y claustro doctoral; 10 institucionalizaciones; convocatoria de publicaciones.</t>
  </si>
  <si>
    <t>Fortalecimiento de las capacidades del sistema de investigaciones frente a los retos de CTeI a nivel regional, nacional e internacional en la UDFJC. Bogotá D.C.</t>
  </si>
  <si>
    <t>Fortalecer las capacidades del sistema de investigaciones frente a los retos de CTeI a nivel regional, nacional e internacional.</t>
  </si>
  <si>
    <t>Incrementar los mecanismos diseñados para el apoyo a la investigación y a la formación de investigadores.</t>
  </si>
  <si>
    <t>1. Narrativas de verdad, memoria y justicia restaurativa: Metodologías escolares para reconciliación y memoria histórica en territorios rurales.
2. Práctica docente en Licenciatura en Matemáticas: Medición de autoeficacia y fortalecimiento investigativo en docentes en formación.
3. Ácronos, Cuerpos A Contratiempo: Investigación-creación interdisciplinaria con avances conceptuales sobre temporalidad.
4. Red LPWAN en La Calera: Proyecto inicial para agricultura inteligente y conectividad rural.
5. Memoria alimentaria – Usme Pueblo: Proyecto inicial sobre memoria cultural y tradición alimentaria.
6. Tongas para participación infantil – Tocaimita: Proyecto inicial sobre saberes ancestrales y participación de la niñez.
7. Trayectorias educativas (ICFES): Evidencia de desigualdades educativas y aportes a políticas territoriales.
8. Formación del educador infantil (UDFJC–UPN): Narrativas pedagógicas que fortalecen la formación docente.</t>
  </si>
  <si>
    <t>Fortalecer la capacidad en tecnologías y medios especializados para el apoyo a la investigación, investigación-creación e innovación.</t>
  </si>
  <si>
    <t>Incrementar el número de proyectos de investigación cofinanciados.</t>
  </si>
  <si>
    <t>Fortalecer la capacidad de la prestación del servicio en las Unidades Académicas de Laboratorio para la docencia, investigación, extensión y proyección social.</t>
  </si>
  <si>
    <t>Ampliar el equipamiento, la infraestructura tecnológica y suministros especializados.</t>
  </si>
  <si>
    <t>Mejorar el funcionamiento de los equipos a través de mantenimientos preventivos, correctivos y calibraciones programadas.</t>
  </si>
  <si>
    <t>Implementar un sistema de información institucional para la gestión de los laboratorios</t>
  </si>
  <si>
    <t xml:space="preserve">Nombre </t>
  </si>
  <si>
    <t>Apropiación</t>
  </si>
  <si>
    <t>Ejecución</t>
  </si>
  <si>
    <t>% Ejecu.</t>
  </si>
  <si>
    <t>Total</t>
  </si>
  <si>
    <t xml:space="preserve">Supera 50% de ejecucion </t>
  </si>
  <si>
    <t xml:space="preserve">La Oficina Asesora de Planeación solicitó el 29 de septiembre de 2025 la suscripción de un plan de contingencia a la Oficina de Infraestructura al identificar que no se presentaban avances físicos en las metas del proyecto y que los avances reportados a lo largo de la vigencia correspondían a acciones contractuales. 
La Oficina de Infraestructura presentó el 14 de octubre de 2025 un cronograma consolidado que presenta la ejecución física y financiera a corte 30 de septiembre de 2025 de cada uno de los proyectos que hacen parte del proyecto de inversión 8153. Además, presentó la proyección de ejecución para los meses de  noviembre y diciembre de 2025. Así, respecto a las 37 actividades que cuentan con recursos disponibles (de un total de 53 actividades que tiene el proyecto, de las cuales 16 no tienen financiación en 2025), conforme a la programación presentada, la Oficina de Infraestructura proyectó alcanzar un avance físico y financiero del 100% de al menos 27 de ellas al cierre de la vigencia 2025. En cuanto a las actividades restantes, se prevé lograr un avance aproximado del 50% en su ejecución física y financiera durante la presente vigencia, con el propósito de culminar su desarrollo durante el primer trimestre de la vigencia 2026.
Con el fin de brindar una visión integral del estado actual de la ejecución, se presentaron los cronogramas actualizados de los contratos vigentes, los cuales permiten evidenciar el avance programado y reportado de las actividades contempladas. Así mismo, se incluye el registro fotográfico detallado, que documenta tanto el progreso de los contratos que se encuentran en ejecución, como el estado final de aquellos que ya han sido terminados, aportando así un soporte visual que complementa la información técnica y financiera. 
Ahora bien, en cuanto a las dificultades que se han venido presentando entre la formulación y la contratación de las actividades del proyecto, es al lugar informar que el volumen de actividades que se han incluido en el proyecto responden al volumen de actividades sin financiación en materia de infraestructura y que se han buscado solventar con el proyecto, esta situación refleja un alto tiempo de maduración de las actividades en atención a los requerimientos técnicos necesarios para la confección de los estudios previos y sus documentos soporte. Algunas de estas situaciones se relacionan con el detalle y levantamiento en campo requerido para cuantificar las actividades de obra a desarrollar, los requerimientos normativos y tipos de intervención necesarios, la precisión de ítems, cantidades y características, así como el costeo de los diferentes componentes. 
No obstante, lo anterior, se cuenta a la fecha con definiciones de las actividades y su alcance, lo cual ha sido recogido en el plan de mejoramiento que esperamos refleje la mejora en el desempeño esperada. 
</t>
  </si>
  <si>
    <t>Cód. SEG</t>
  </si>
  <si>
    <t>Proyecto de Inversión</t>
  </si>
  <si>
    <t>Giros</t>
  </si>
  <si>
    <t>% Giros</t>
  </si>
  <si>
    <t>Mejorar espacialmente la infraestructura física de las sedes de la Universidad para el desarrollo de actividades de formación, Investigación, extensión de la Universidad Distrital Francisco José De Caldas.</t>
  </si>
  <si>
    <t>1. Ejecución de proyectos de adecuación, mantenimiento correctivo, reparación y mejoramiento en nueve sedes.
2. Desarrollo de cinco proyectos de sostenibilidad ambiental, incluyendo certificación e implementación de buenas prácticas.
3. Mejoramiento y rehabilitación de áreas deportivas en tres sedes universitarias.
4. Construcción del cerramiento de la sede Bosa.
5. Pago de la licencia de construcción del cerramiento de la sede Bosa.
6. Ejecución de proyectos de mantenimiento correctivo y saneamiento ambiental en varias sedes.</t>
  </si>
  <si>
    <t>Implementar acciones efectivas para la atención y seguimiento integral desde primer semestre, encaminadas a la orientación vocacional, apoyo en lo académico y a la adaptación de la vida universitaria</t>
  </si>
  <si>
    <r>
      <rPr>
        <b/>
        <sz val="11"/>
        <color theme="1"/>
        <rFont val="Aptos Narrow"/>
        <family val="2"/>
        <scheme val="minor"/>
      </rPr>
      <t>Meta 1</t>
    </r>
    <r>
      <rPr>
        <sz val="11"/>
        <color theme="1"/>
        <rFont val="Aptos Narrow"/>
        <family val="2"/>
        <scheme val="minor"/>
      </rPr>
      <t xml:space="preserve">
1. Se beneficiaron 5.840 estudiantes de pregrado (114,51 % de cumplimiento).
2. Realización de 1.263 talleres y 4.648 seguimientos a estudiantes en riesgo de deserción.
3. Cobertura en todas las facultades y fortalecimiento de estrategias psicosociales y académicas para la permanencia.
</t>
    </r>
    <r>
      <rPr>
        <b/>
        <sz val="11"/>
        <color theme="1"/>
        <rFont val="Aptos Narrow"/>
        <family val="2"/>
        <scheme val="minor"/>
      </rPr>
      <t>Meta 2</t>
    </r>
    <r>
      <rPr>
        <sz val="11"/>
        <color theme="1"/>
        <rFont val="Aptos Narrow"/>
        <family val="2"/>
        <scheme val="minor"/>
      </rPr>
      <t xml:space="preserve">
1. Se atendieron 3.785 estudiantes (108,14 % de cumplimiento).
2. Entre febrero y septiembre se realizaron 1.010 seguimientos y talleres, para un total de 199 actividades.
3. Alta participación estudiantil, amplia cobertura y consolidación de estrategias de intervención en el segundo semestre.</t>
    </r>
  </si>
  <si>
    <r>
      <rPr>
        <b/>
        <sz val="10"/>
        <color rgb="FF000000"/>
        <rFont val="Calibri"/>
        <family val="2"/>
      </rPr>
      <t>1. Acceso a información normativa</t>
    </r>
    <r>
      <rPr>
        <sz val="10"/>
        <color rgb="FF000000"/>
        <rFont val="Calibri"/>
        <family val="2"/>
      </rPr>
      <t xml:space="preserve">
Micrositio del Estatuto General disponible desde el 15 de julio.
Actualización permanente para consulta clara y oportuna.
Fortalecimiento de transparencia y apropiación del Estatuto.</t>
    </r>
    <r>
      <rPr>
        <b/>
        <sz val="10"/>
        <color rgb="FF000000"/>
        <rFont val="Calibri"/>
        <family val="2"/>
      </rPr>
      <t xml:space="preserve">
2. Divulgación amplia
</t>
    </r>
    <r>
      <rPr>
        <sz val="10"/>
        <color rgb="FF000000"/>
        <rFont val="Calibri"/>
        <family val="2"/>
      </rPr>
      <t xml:space="preserve">Piezas comunicativas digitales e impresas en todas las facultades.
Publicaciones en web y redes institucionales.
Códigos QR para acceso inmediato al micrositio.
</t>
    </r>
    <r>
      <rPr>
        <b/>
        <sz val="10"/>
        <color rgb="FF000000"/>
        <rFont val="Calibri"/>
        <family val="2"/>
      </rPr>
      <t>3. Apropiación cultural</t>
    </r>
    <r>
      <rPr>
        <sz val="10"/>
        <color rgb="FF000000"/>
        <rFont val="Calibri"/>
        <family val="2"/>
      </rPr>
      <t xml:space="preserve">
Serie radial Voces del Estatuto (7 de 8 capítulos).
Concurso artístico por facultades.
Galería física y digital de obras estudiantiles.</t>
    </r>
  </si>
  <si>
    <t>Fortalecer los componentes tecnológicos logrando la Transformación Digital en la institución, enfocados a los procesos respaldados por las áreas de tecnología.</t>
  </si>
  <si>
    <t>1. Fortalecer y modernizar la Infraestructura de telecomunicaciones, seguridad, almacenamiento, procesamiento y Data center garantizando el funcionamiento, capacidad y disponibilidad de los servicios tecnológicos prestados.</t>
  </si>
  <si>
    <t>2. Fortalecer los procesos de enseñanza y aprendizaje mediante la mejora de la infraestructura, herramientas tecnológicas y desarrollos que permitan un funcionamiento eficaz para los diferentes programas académicos.</t>
  </si>
  <si>
    <t>3. Fortalecer los componentes tecnológicos según las necesidades institucionales, que permiten la optimización requerida en el soporte tecnológico a los procesos de la institución.</t>
  </si>
  <si>
    <t>Ampliar la incorporación tecnológica en la formación de pregrados y posgrados bajo modalidades híbridas o virtuales, para mejorar la cobertura educativa en la Universidad Distrital Francisco José de Caldas.</t>
  </si>
  <si>
    <t>Incrementar el acceso y el impacto socio-cultural de los resultados de conocimientos generados por los doctorados de la Universidad Distrital Francisco José de Caldas</t>
  </si>
  <si>
    <t>1. Incrementar la participación en redes y comunidades de investigación, investigación-creación e innovación locales, regionales, nacionales e internacionales</t>
  </si>
  <si>
    <t>2. Fortalecer la relación de las actividades y prácticas académicas investigativas y creativas de los Doctorados con los retos y problemáticas locales, regionales, nacionales e internacionales</t>
  </si>
  <si>
    <t>3. Incrementar los recursos y capacidades especializados (tecnológicos, educativos, humanos) para la investigación, investigación-creación e innovación en los doctorados</t>
  </si>
  <si>
    <t>28.537 estudiantes y docentes beneficiados directa e indirectamente.
Uso por estudiantes desde primeros semestres y docentes en docencia, investigación y extensión.
Fortalecimiento de laboratorios con nuevo equipamiento, renovación tecnológica e insumos especializados.
Mayor operatividad: mantenimientos preventivos, correctivos y calibraciones.
Desarrollo de mecanismo TIC para gestión centralizada de paz y salvo.
Elaboración de documento estratégico para implementación futura del sistema TIC.
Modernización integral de la infraestructura científica y tecnológica de los laboratorios.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</si>
</sst>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3" formatCode="_-* #,##0.00_-;\-* #,##0.00_-;_-* &quot;-&quot;??_-;_-@_-"/>
    <numFmt numFmtId="164" formatCode="_-* #,##0_-;\-* #,##0_-;_-* &quot;-&quot;??_-;_-@_-"/>
    <numFmt numFmtId="165" formatCode="#,##0_-;#,##0\-;&quot; &quot;"/>
    <numFmt numFmtId="166" formatCode="[$$-240A]\ #,##0"/>
  </numFmts>
  <fonts count="20" x14ac:knownFonts="1">
    <font>
      <sz val="11"/>
      <color theme="1"/>
      <name val="Aptos Narrow"/>
      <family val="2"/>
      <scheme val="minor"/>
    </font>
    <font>
      <sz val="11"/>
      <color theme="1"/>
      <name val="Aptos Narrow"/>
      <family val="2"/>
      <scheme val="minor"/>
    </font>
    <font>
      <sz val="10"/>
      <name val="Arial"/>
      <family val="2"/>
    </font>
    <font>
      <b/>
      <sz val="10"/>
      <name val="Calibri"/>
      <family val="2"/>
    </font>
    <font>
      <b/>
      <sz val="10"/>
      <name val="Arial"/>
      <family val="2"/>
    </font>
    <font>
      <sz val="10"/>
      <name val="Calibri"/>
      <family val="2"/>
    </font>
    <font>
      <sz val="11"/>
      <name val="Aptos Narrow"/>
      <family val="2"/>
      <scheme val="minor"/>
    </font>
    <font>
      <b/>
      <sz val="10"/>
      <color theme="0"/>
      <name val="Calibri"/>
      <family val="2"/>
    </font>
    <font>
      <b/>
      <sz val="11"/>
      <color theme="0"/>
      <name val="Calibri"/>
      <family val="2"/>
    </font>
    <font>
      <b/>
      <sz val="11"/>
      <color theme="0"/>
      <name val="Arial"/>
      <family val="2"/>
    </font>
    <font>
      <b/>
      <sz val="18"/>
      <color theme="0"/>
      <name val="Aptos Narrow"/>
      <family val="2"/>
      <scheme val="minor"/>
    </font>
    <font>
      <b/>
      <sz val="10"/>
      <color rgb="FFFFFFFF"/>
      <name val="Calibri"/>
      <family val="2"/>
    </font>
    <font>
      <sz val="10"/>
      <color rgb="FF000000"/>
      <name val="Calibri"/>
      <family val="2"/>
    </font>
    <font>
      <sz val="10"/>
      <color theme="1"/>
      <name val="Calibri"/>
      <family val="2"/>
    </font>
    <font>
      <b/>
      <sz val="10"/>
      <color rgb="FF000000"/>
      <name val="Calibri"/>
      <family val="2"/>
    </font>
    <font>
      <sz val="11"/>
      <color theme="0"/>
      <name val="Aptos Narrow"/>
      <family val="2"/>
      <scheme val="minor"/>
    </font>
    <font>
      <sz val="10"/>
      <color theme="0"/>
      <name val="Calibri"/>
      <family val="2"/>
    </font>
    <font>
      <b/>
      <sz val="11"/>
      <color theme="1"/>
      <name val="Aptos Narrow"/>
      <family val="2"/>
      <scheme val="minor"/>
    </font>
    <font>
      <sz val="10"/>
      <color theme="1"/>
      <name val="Arial"/>
      <family val="2"/>
    </font>
    <font>
      <b/>
      <sz val="14"/>
      <name val="Arial"/>
      <family val="2"/>
    </font>
  </fonts>
  <fills count="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C00000"/>
        <bgColor indexed="64"/>
      </patternFill>
    </fill>
    <fill>
      <patternFill patternType="solid">
        <fgColor theme="5" tint="0.79998168889431442"/>
        <bgColor indexed="64"/>
      </patternFill>
    </fill>
    <fill>
      <patternFill patternType="solid">
        <fgColor rgb="FFF2F2F2"/>
        <bgColor indexed="64"/>
      </patternFill>
    </fill>
    <fill>
      <patternFill patternType="solid">
        <fgColor theme="0" tint="-4.9989318521683403E-2"/>
        <bgColor indexed="64"/>
      </patternFill>
    </fill>
    <fill>
      <patternFill patternType="solid">
        <fgColor rgb="FFFFC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9" fontId="2" fillId="0" borderId="0" applyFont="0" applyFill="0" applyBorder="0" applyAlignment="0" applyProtection="0"/>
  </cellStyleXfs>
  <cellXfs count="104">
    <xf numFmtId="0" fontId="0" fillId="0" borderId="0" xfId="0"/>
    <xf numFmtId="0" fontId="2" fillId="0" borderId="1" xfId="3" applyBorder="1" applyAlignment="1">
      <alignment vertical="center"/>
    </xf>
    <xf numFmtId="0" fontId="5" fillId="0" borderId="1" xfId="3" applyFont="1" applyBorder="1" applyAlignment="1">
      <alignment horizontal="center" vertical="center"/>
    </xf>
    <xf numFmtId="0" fontId="5" fillId="0" borderId="1" xfId="3" applyFont="1" applyBorder="1" applyAlignment="1">
      <alignment horizontal="left" vertical="center"/>
    </xf>
    <xf numFmtId="164" fontId="5" fillId="0" borderId="1" xfId="1" applyNumberFormat="1" applyFont="1" applyFill="1" applyBorder="1" applyAlignment="1">
      <alignment horizontal="right" vertical="center"/>
    </xf>
    <xf numFmtId="9" fontId="5" fillId="0" borderId="1" xfId="2" applyFont="1" applyFill="1" applyBorder="1" applyAlignment="1">
      <alignment horizontal="center" vertical="center"/>
    </xf>
    <xf numFmtId="10" fontId="2" fillId="0" borderId="1" xfId="4" applyNumberFormat="1" applyFill="1" applyBorder="1" applyAlignment="1">
      <alignment horizontal="center" vertical="center"/>
    </xf>
    <xf numFmtId="10" fontId="2" fillId="0" borderId="1" xfId="3" applyNumberFormat="1" applyBorder="1" applyAlignment="1">
      <alignment horizontal="center" vertical="center"/>
    </xf>
    <xf numFmtId="164" fontId="0" fillId="0" borderId="1" xfId="1" applyNumberFormat="1" applyFont="1" applyFill="1" applyBorder="1" applyAlignment="1">
      <alignment vertical="center"/>
    </xf>
    <xf numFmtId="10" fontId="2" fillId="0" borderId="1" xfId="4" applyNumberFormat="1" applyBorder="1" applyAlignment="1">
      <alignment horizontal="center" vertical="center"/>
    </xf>
    <xf numFmtId="0" fontId="2" fillId="0" borderId="1" xfId="3" applyBorder="1" applyAlignment="1">
      <alignment horizontal="left" vertical="center"/>
    </xf>
    <xf numFmtId="165" fontId="5" fillId="0" borderId="1" xfId="3" applyNumberFormat="1" applyFont="1" applyBorder="1" applyAlignment="1">
      <alignment horizontal="right" vertical="center"/>
    </xf>
    <xf numFmtId="164" fontId="6" fillId="0" borderId="0" xfId="1" applyNumberFormat="1" applyFont="1" applyFill="1" applyAlignment="1">
      <alignment vertical="center"/>
    </xf>
    <xf numFmtId="0" fontId="2" fillId="0" borderId="0" xfId="3" applyAlignment="1">
      <alignment vertical="center"/>
    </xf>
    <xf numFmtId="164" fontId="0" fillId="0" borderId="0" xfId="1" applyNumberFormat="1" applyFont="1" applyAlignment="1">
      <alignment vertical="center"/>
    </xf>
    <xf numFmtId="0" fontId="5" fillId="0" borderId="4" xfId="3" applyFont="1" applyBorder="1" applyAlignment="1">
      <alignment horizontal="center" vertical="center"/>
    </xf>
    <xf numFmtId="164" fontId="0" fillId="0" borderId="1" xfId="1" applyNumberFormat="1" applyFont="1" applyBorder="1" applyAlignment="1">
      <alignment vertical="center"/>
    </xf>
    <xf numFmtId="0" fontId="5" fillId="0" borderId="5" xfId="3" applyFont="1" applyBorder="1" applyAlignment="1">
      <alignment horizontal="left" vertical="center"/>
    </xf>
    <xf numFmtId="0" fontId="2" fillId="0" borderId="5" xfId="3" applyBorder="1" applyAlignment="1">
      <alignment horizontal="left" vertical="center"/>
    </xf>
    <xf numFmtId="0" fontId="6" fillId="0" borderId="1" xfId="0" applyFont="1" applyBorder="1" applyAlignment="1">
      <alignment vertical="center"/>
    </xf>
    <xf numFmtId="166" fontId="6" fillId="0" borderId="1" xfId="0" applyNumberFormat="1"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xf>
    <xf numFmtId="0" fontId="6" fillId="2" borderId="1" xfId="0" applyFont="1" applyFill="1" applyBorder="1" applyAlignment="1">
      <alignment vertical="center" wrapText="1"/>
    </xf>
    <xf numFmtId="49" fontId="8" fillId="4" borderId="1" xfId="3" applyNumberFormat="1" applyFont="1" applyFill="1" applyBorder="1" applyAlignment="1">
      <alignment horizontal="center" vertical="center" wrapText="1"/>
    </xf>
    <xf numFmtId="49" fontId="9" fillId="4" borderId="1" xfId="3" applyNumberFormat="1" applyFont="1" applyFill="1" applyBorder="1" applyAlignment="1">
      <alignment horizontal="center" vertical="center" wrapText="1"/>
    </xf>
    <xf numFmtId="0" fontId="8" fillId="4" borderId="1" xfId="3" applyFont="1" applyFill="1" applyBorder="1" applyAlignment="1">
      <alignment horizontal="center" vertical="center" wrapText="1"/>
    </xf>
    <xf numFmtId="0" fontId="9" fillId="4" borderId="1" xfId="3" applyFont="1" applyFill="1" applyBorder="1" applyAlignment="1">
      <alignment horizontal="center" vertical="center" wrapText="1"/>
    </xf>
    <xf numFmtId="0" fontId="6" fillId="5" borderId="1" xfId="0" applyFont="1" applyFill="1" applyBorder="1" applyAlignment="1">
      <alignment vertical="center" wrapText="1"/>
    </xf>
    <xf numFmtId="166" fontId="6" fillId="5" borderId="1" xfId="0" applyNumberFormat="1" applyFont="1" applyFill="1" applyBorder="1" applyAlignment="1">
      <alignment vertical="center"/>
    </xf>
    <xf numFmtId="0" fontId="3" fillId="5" borderId="2" xfId="3" applyFont="1" applyFill="1" applyBorder="1" applyAlignment="1">
      <alignment horizontal="center" vertical="center"/>
    </xf>
    <xf numFmtId="0" fontId="3" fillId="5" borderId="2" xfId="3" applyFont="1" applyFill="1" applyBorder="1" applyAlignment="1">
      <alignment horizontal="left" vertical="center"/>
    </xf>
    <xf numFmtId="165" fontId="4" fillId="5" borderId="3" xfId="3" applyNumberFormat="1" applyFont="1" applyFill="1" applyBorder="1" applyAlignment="1">
      <alignment vertical="center"/>
    </xf>
    <xf numFmtId="165" fontId="4" fillId="5" borderId="1" xfId="3" applyNumberFormat="1" applyFont="1" applyFill="1" applyBorder="1" applyAlignment="1">
      <alignment vertical="center"/>
    </xf>
    <xf numFmtId="9" fontId="4" fillId="5" borderId="1" xfId="2" applyFont="1" applyFill="1" applyBorder="1" applyAlignment="1">
      <alignment horizontal="center" vertical="center"/>
    </xf>
    <xf numFmtId="10" fontId="4" fillId="5" borderId="1" xfId="4" applyNumberFormat="1" applyFont="1" applyFill="1" applyBorder="1" applyAlignment="1">
      <alignment horizontal="center" vertical="center"/>
    </xf>
    <xf numFmtId="0" fontId="12" fillId="6" borderId="12" xfId="0" applyFont="1" applyFill="1" applyBorder="1" applyAlignment="1">
      <alignment horizontal="justify" vertical="center" wrapText="1"/>
    </xf>
    <xf numFmtId="0" fontId="12" fillId="0" borderId="12" xfId="0" applyFont="1" applyBorder="1" applyAlignment="1">
      <alignment horizontal="justify" vertical="center" wrapText="1"/>
    </xf>
    <xf numFmtId="6" fontId="12" fillId="0" borderId="12" xfId="0" applyNumberFormat="1" applyFont="1" applyBorder="1" applyAlignment="1">
      <alignment horizontal="center" vertical="center" wrapText="1"/>
    </xf>
    <xf numFmtId="6" fontId="12" fillId="6" borderId="12" xfId="0" applyNumberFormat="1" applyFont="1" applyFill="1" applyBorder="1" applyAlignment="1">
      <alignment horizontal="center" vertical="center" wrapText="1"/>
    </xf>
    <xf numFmtId="0" fontId="12" fillId="6" borderId="12" xfId="0" applyFont="1" applyFill="1" applyBorder="1" applyAlignment="1">
      <alignment horizontal="center" vertical="center" wrapText="1"/>
    </xf>
    <xf numFmtId="6" fontId="14" fillId="6" borderId="12" xfId="0" applyNumberFormat="1" applyFont="1" applyFill="1" applyBorder="1" applyAlignment="1">
      <alignment horizontal="center" vertical="center" wrapText="1"/>
    </xf>
    <xf numFmtId="9" fontId="14" fillId="6" borderId="12" xfId="0" applyNumberFormat="1" applyFont="1" applyFill="1" applyBorder="1" applyAlignment="1">
      <alignment horizontal="center" vertical="center" wrapText="1"/>
    </xf>
    <xf numFmtId="9" fontId="12" fillId="2" borderId="12" xfId="0" applyNumberFormat="1" applyFont="1" applyFill="1" applyBorder="1" applyAlignment="1">
      <alignment horizontal="center" vertical="center" wrapText="1"/>
    </xf>
    <xf numFmtId="9" fontId="12" fillId="7" borderId="12" xfId="0" applyNumberFormat="1"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5" fillId="0" borderId="0" xfId="0" applyFont="1"/>
    <xf numFmtId="9" fontId="12" fillId="0" borderId="12" xfId="0" applyNumberFormat="1" applyFont="1" applyBorder="1" applyAlignment="1">
      <alignment horizontal="center" vertical="top" wrapText="1"/>
    </xf>
    <xf numFmtId="0" fontId="3" fillId="5" borderId="5" xfId="3" applyFont="1" applyFill="1" applyBorder="1" applyAlignment="1">
      <alignment horizontal="center" vertical="center"/>
    </xf>
    <xf numFmtId="49" fontId="8" fillId="8" borderId="1" xfId="3" applyNumberFormat="1" applyFont="1" applyFill="1" applyBorder="1" applyAlignment="1">
      <alignment horizontal="center" vertical="center" wrapText="1"/>
    </xf>
    <xf numFmtId="49" fontId="9" fillId="8" borderId="1" xfId="3" applyNumberFormat="1" applyFont="1" applyFill="1" applyBorder="1" applyAlignment="1">
      <alignment horizontal="center" vertical="center" wrapText="1"/>
    </xf>
    <xf numFmtId="0" fontId="13" fillId="0" borderId="1" xfId="0" applyFont="1" applyBorder="1" applyAlignment="1">
      <alignment horizontal="justify" vertical="center" wrapText="1"/>
    </xf>
    <xf numFmtId="0" fontId="12" fillId="6" borderId="1" xfId="0" applyFont="1" applyFill="1" applyBorder="1" applyAlignment="1">
      <alignment horizontal="justify" vertical="center" wrapText="1"/>
    </xf>
    <xf numFmtId="0" fontId="12" fillId="0" borderId="1" xfId="0" applyFont="1" applyBorder="1" applyAlignment="1">
      <alignment horizontal="justify" vertical="center" wrapText="1"/>
    </xf>
    <xf numFmtId="0" fontId="12" fillId="0" borderId="1" xfId="0" applyFont="1" applyBorder="1" applyAlignment="1">
      <alignment vertical="center" wrapText="1"/>
    </xf>
    <xf numFmtId="6" fontId="12" fillId="0" borderId="1" xfId="0" applyNumberFormat="1" applyFont="1" applyBorder="1" applyAlignment="1">
      <alignment horizontal="center" vertical="center" wrapText="1"/>
    </xf>
    <xf numFmtId="9" fontId="12" fillId="0" borderId="1" xfId="2" applyFont="1" applyBorder="1" applyAlignment="1">
      <alignment horizontal="center" vertical="center" wrapText="1"/>
    </xf>
    <xf numFmtId="6" fontId="14" fillId="6" borderId="1" xfId="0" applyNumberFormat="1" applyFont="1" applyFill="1" applyBorder="1" applyAlignment="1">
      <alignment horizontal="center" vertical="center" wrapText="1"/>
    </xf>
    <xf numFmtId="9" fontId="14" fillId="6" borderId="1" xfId="0" applyNumberFormat="1" applyFont="1" applyFill="1" applyBorder="1" applyAlignment="1">
      <alignment horizontal="center" vertical="center" wrapText="1"/>
    </xf>
    <xf numFmtId="9" fontId="14" fillId="6" borderId="1" xfId="2" applyFont="1" applyFill="1" applyBorder="1" applyAlignment="1">
      <alignment horizontal="center" vertical="center" wrapText="1"/>
    </xf>
    <xf numFmtId="0" fontId="12" fillId="0" borderId="1" xfId="0" applyFont="1" applyBorder="1" applyAlignment="1">
      <alignment horizontal="center" vertical="center" wrapText="1"/>
    </xf>
    <xf numFmtId="0" fontId="0" fillId="0" borderId="0" xfId="0" applyAlignment="1">
      <alignment horizontal="center" vertical="center"/>
    </xf>
    <xf numFmtId="165" fontId="0" fillId="0" borderId="0" xfId="0" applyNumberFormat="1"/>
    <xf numFmtId="9" fontId="2" fillId="0" borderId="1" xfId="4" applyFont="1" applyFill="1" applyBorder="1" applyAlignment="1">
      <alignment horizontal="center" vertical="center"/>
    </xf>
    <xf numFmtId="164" fontId="1" fillId="0" borderId="0" xfId="1" applyNumberFormat="1" applyFont="1" applyFill="1" applyAlignment="1">
      <alignment vertical="center"/>
    </xf>
    <xf numFmtId="164" fontId="1" fillId="0" borderId="1" xfId="1" applyNumberFormat="1" applyFont="1" applyFill="1" applyBorder="1" applyAlignment="1">
      <alignment vertical="center"/>
    </xf>
    <xf numFmtId="164" fontId="13" fillId="0" borderId="1" xfId="1" applyNumberFormat="1" applyFont="1" applyFill="1" applyBorder="1" applyAlignment="1">
      <alignment horizontal="right" vertical="center"/>
    </xf>
    <xf numFmtId="10" fontId="18" fillId="0" borderId="1" xfId="4" applyNumberFormat="1" applyFont="1" applyFill="1" applyBorder="1" applyAlignment="1">
      <alignment horizontal="center" vertical="center"/>
    </xf>
    <xf numFmtId="165" fontId="13" fillId="0" borderId="1" xfId="3" applyNumberFormat="1" applyFont="1" applyFill="1" applyBorder="1" applyAlignment="1">
      <alignment horizontal="right" vertical="center"/>
    </xf>
    <xf numFmtId="165" fontId="19" fillId="5" borderId="1" xfId="3" applyNumberFormat="1" applyFont="1" applyFill="1" applyBorder="1" applyAlignment="1">
      <alignment vertical="center"/>
    </xf>
    <xf numFmtId="10" fontId="19" fillId="5" borderId="1" xfId="4" applyNumberFormat="1" applyFont="1" applyFill="1" applyBorder="1" applyAlignment="1">
      <alignment horizontal="center" vertical="center"/>
    </xf>
    <xf numFmtId="9" fontId="12" fillId="0" borderId="1" xfId="2"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0" fillId="0" borderId="5" xfId="0" applyBorder="1" applyAlignment="1">
      <alignment vertical="center" wrapText="1"/>
    </xf>
    <xf numFmtId="6" fontId="12" fillId="0" borderId="1" xfId="0" applyNumberFormat="1" applyFont="1" applyBorder="1" applyAlignment="1">
      <alignment horizontal="center" vertical="center" wrapText="1"/>
    </xf>
    <xf numFmtId="0" fontId="12" fillId="6" borderId="1" xfId="0" applyFont="1" applyFill="1" applyBorder="1" applyAlignment="1">
      <alignment horizontal="center" vertical="center" wrapText="1"/>
    </xf>
    <xf numFmtId="0" fontId="12" fillId="6" borderId="1" xfId="0" applyFont="1" applyFill="1" applyBorder="1" applyAlignment="1">
      <alignment horizontal="justify" vertical="center" wrapText="1"/>
    </xf>
    <xf numFmtId="0" fontId="13"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9" fontId="12" fillId="0" borderId="1" xfId="2" applyFont="1" applyBorder="1" applyAlignment="1">
      <alignment horizontal="center" vertical="center" wrapText="1"/>
    </xf>
    <xf numFmtId="0" fontId="0" fillId="0" borderId="1" xfId="0" applyBorder="1" applyAlignment="1">
      <alignment wrapText="1"/>
    </xf>
    <xf numFmtId="0" fontId="11" fillId="4" borderId="9"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0" fillId="0" borderId="1" xfId="0" applyBorder="1" applyAlignment="1">
      <alignment vertical="center" wrapText="1"/>
    </xf>
    <xf numFmtId="0" fontId="11" fillId="4" borderId="1" xfId="0" applyFont="1" applyFill="1" applyBorder="1" applyAlignment="1">
      <alignment horizontal="center" vertical="center" wrapText="1"/>
    </xf>
    <xf numFmtId="0" fontId="7" fillId="4" borderId="7" xfId="3" applyFont="1" applyFill="1" applyBorder="1" applyAlignment="1">
      <alignment horizontal="center" vertical="center" wrapText="1"/>
    </xf>
    <xf numFmtId="0" fontId="7" fillId="4" borderId="4" xfId="3" applyFont="1" applyFill="1" applyBorder="1" applyAlignment="1">
      <alignment horizontal="center" vertical="center" wrapText="1"/>
    </xf>
    <xf numFmtId="164" fontId="10" fillId="4" borderId="5" xfId="1" applyNumberFormat="1" applyFont="1" applyFill="1" applyBorder="1" applyAlignment="1">
      <alignment horizontal="center" vertical="center"/>
    </xf>
    <xf numFmtId="164" fontId="10" fillId="4" borderId="8" xfId="1" applyNumberFormat="1" applyFont="1" applyFill="1" applyBorder="1" applyAlignment="1">
      <alignment horizontal="center" vertical="center"/>
    </xf>
    <xf numFmtId="164" fontId="10" fillId="4" borderId="6" xfId="1" applyNumberFormat="1" applyFont="1" applyFill="1" applyBorder="1" applyAlignment="1">
      <alignment horizontal="center" vertical="center"/>
    </xf>
    <xf numFmtId="0" fontId="14" fillId="6" borderId="13" xfId="0" applyFont="1" applyFill="1" applyBorder="1" applyAlignment="1">
      <alignment horizontal="center" vertical="center" wrapText="1"/>
    </xf>
    <xf numFmtId="0" fontId="14" fillId="6" borderId="14" xfId="0" applyFont="1" applyFill="1" applyBorder="1" applyAlignment="1">
      <alignment horizontal="center" vertical="center" wrapText="1"/>
    </xf>
    <xf numFmtId="9" fontId="11" fillId="4" borderId="9" xfId="0" applyNumberFormat="1" applyFont="1" applyFill="1" applyBorder="1" applyAlignment="1">
      <alignment horizontal="center" vertical="center" wrapText="1"/>
    </xf>
    <xf numFmtId="0" fontId="11" fillId="4" borderId="1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5" fillId="0" borderId="1" xfId="3" applyFont="1" applyBorder="1" applyAlignment="1">
      <alignment horizontal="left" vertical="center" wrapText="1"/>
    </xf>
    <xf numFmtId="0" fontId="3" fillId="5" borderId="5" xfId="3" applyFont="1" applyFill="1" applyBorder="1" applyAlignment="1">
      <alignment horizontal="center" vertical="center" wrapText="1"/>
    </xf>
    <xf numFmtId="0" fontId="0" fillId="0" borderId="0" xfId="0" applyAlignment="1">
      <alignment wrapText="1"/>
    </xf>
    <xf numFmtId="0" fontId="2" fillId="0" borderId="1" xfId="3" applyBorder="1" applyAlignment="1">
      <alignment horizontal="left" vertical="center" wrapText="1"/>
    </xf>
    <xf numFmtId="0" fontId="3" fillId="5" borderId="5" xfId="3" applyFont="1" applyFill="1" applyBorder="1" applyAlignment="1">
      <alignment horizontal="left" vertical="center" wrapText="1"/>
    </xf>
  </cellXfs>
  <cellStyles count="5">
    <cellStyle name="Millares" xfId="1" builtinId="3"/>
    <cellStyle name="Normal" xfId="0" builtinId="0"/>
    <cellStyle name="Normal 2" xfId="3" xr:uid="{E726C660-B08B-4E94-833A-591944E39E23}"/>
    <cellStyle name="Porcentaje" xfId="2" builtinId="5"/>
    <cellStyle name="Porcentaje 2" xfId="4" xr:uid="{5F7E6D0A-E60C-4443-ADAE-3A350A4C6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udistritaleduco-my.sharepoint.com/personal/ammerlanod_udistrital_edu_co/Documents/UD_2025/2025/NECESIDADES%202025/Copia%20de%20PAA%20a%2031-10-25.xlsx" TargetMode="External"/><Relationship Id="rId1" Type="http://schemas.openxmlformats.org/officeDocument/2006/relationships/externalLinkPath" Target="https://udistritaleduco-my.sharepoint.com/personal/ammerlanod_udistrital_edu_co/Documents/UD_2025/2025/NECESIDADES%202025/Copia%20de%20PAA%20a%2031-1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icio"/>
      <sheetName val="EJEC. PROYECTOS"/>
      <sheetName val="8174"/>
      <sheetName val="8153"/>
      <sheetName val="8170"/>
      <sheetName val="8216"/>
      <sheetName val="8213"/>
      <sheetName val="8202"/>
      <sheetName val="8217"/>
      <sheetName val="8194"/>
      <sheetName val="8212"/>
      <sheetName val="NECESIDADES PROYECTOS"/>
      <sheetName val="PAA"/>
      <sheetName val="PAA VICER."/>
      <sheetName val="PAA BOGDATA"/>
      <sheetName val="Hoja2"/>
      <sheetName val="SEGUIMIENTO FUENTES"/>
      <sheetName val="SEG. FUENTES"/>
      <sheetName val="FORMATO NECESIDADES"/>
    </sheetNames>
    <sheetDataSet>
      <sheetData sheetId="0"/>
      <sheetData sheetId="1"/>
      <sheetData sheetId="2">
        <row r="9">
          <cell r="AL9">
            <v>550000000</v>
          </cell>
        </row>
      </sheetData>
      <sheetData sheetId="3">
        <row r="55">
          <cell r="AN55">
            <v>36685244</v>
          </cell>
        </row>
      </sheetData>
      <sheetData sheetId="4">
        <row r="7">
          <cell r="AL7">
            <v>21866250</v>
          </cell>
        </row>
      </sheetData>
      <sheetData sheetId="5">
        <row r="25">
          <cell r="AN25">
            <v>297000000</v>
          </cell>
        </row>
      </sheetData>
      <sheetData sheetId="6">
        <row r="16">
          <cell r="AM16">
            <v>7259000</v>
          </cell>
        </row>
      </sheetData>
      <sheetData sheetId="7">
        <row r="6">
          <cell r="AL6">
            <v>63224215</v>
          </cell>
        </row>
      </sheetData>
      <sheetData sheetId="8">
        <row r="21">
          <cell r="AM21">
            <v>227262881</v>
          </cell>
        </row>
      </sheetData>
      <sheetData sheetId="9">
        <row r="18">
          <cell r="AV18">
            <v>250566400</v>
          </cell>
        </row>
      </sheetData>
      <sheetData sheetId="10">
        <row r="11">
          <cell r="AM11">
            <v>674025000</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3BEDB-8E5D-4E1E-942E-93DEBB4ABF94}">
  <dimension ref="A1:U14"/>
  <sheetViews>
    <sheetView zoomScale="94" zoomScaleNormal="94" workbookViewId="0"/>
  </sheetViews>
  <sheetFormatPr baseColWidth="10" defaultRowHeight="15" x14ac:dyDescent="0.25"/>
  <cols>
    <col min="1" max="1" width="24.5703125" customWidth="1"/>
    <col min="2" max="2" width="11.42578125" customWidth="1"/>
    <col min="3" max="3" width="23.7109375" style="101" customWidth="1"/>
    <col min="4" max="4" width="23.85546875" style="101" customWidth="1"/>
    <col min="5" max="5" width="21.28515625" customWidth="1"/>
    <col min="6" max="6" width="14.85546875" bestFit="1" customWidth="1"/>
    <col min="7" max="7" width="20.85546875" customWidth="1"/>
    <col min="8" max="8" width="23" customWidth="1"/>
    <col min="9" max="9" width="18.85546875" customWidth="1"/>
    <col min="11" max="11" width="25.42578125" customWidth="1"/>
    <col min="12" max="12" width="11.7109375" bestFit="1" customWidth="1"/>
    <col min="13" max="13" width="14.28515625" bestFit="1" customWidth="1"/>
    <col min="14" max="14" width="15.28515625" bestFit="1" customWidth="1"/>
    <col min="15" max="15" width="8.5703125" bestFit="1" customWidth="1"/>
    <col min="16" max="16" width="10.85546875" bestFit="1" customWidth="1"/>
    <col min="17" max="17" width="15.28515625" bestFit="1" customWidth="1"/>
    <col min="18" max="18" width="21" customWidth="1"/>
    <col min="19" max="19" width="18.28515625" customWidth="1"/>
    <col min="20" max="20" width="18.42578125" customWidth="1"/>
    <col min="21" max="21" width="11.7109375" bestFit="1" customWidth="1"/>
  </cols>
  <sheetData>
    <row r="1" spans="1:21" s="14" customFormat="1" ht="75" x14ac:dyDescent="0.25">
      <c r="A1" s="26" t="s">
        <v>0</v>
      </c>
      <c r="B1" s="26" t="s">
        <v>1</v>
      </c>
      <c r="C1" s="26" t="s">
        <v>1</v>
      </c>
      <c r="D1" s="27" t="s">
        <v>1</v>
      </c>
      <c r="E1" s="24" t="s">
        <v>2</v>
      </c>
      <c r="F1" s="24" t="s">
        <v>3</v>
      </c>
      <c r="G1" s="24" t="s">
        <v>4</v>
      </c>
      <c r="H1" s="49" t="s">
        <v>5</v>
      </c>
      <c r="I1" s="24" t="s">
        <v>6</v>
      </c>
      <c r="J1" s="24" t="s">
        <v>7</v>
      </c>
      <c r="K1" s="50" t="s">
        <v>8</v>
      </c>
      <c r="L1" s="25" t="s">
        <v>9</v>
      </c>
      <c r="M1" s="24" t="s">
        <v>10</v>
      </c>
      <c r="N1" s="24" t="s">
        <v>11</v>
      </c>
      <c r="O1" s="24" t="s">
        <v>12</v>
      </c>
      <c r="P1" s="50" t="s">
        <v>13</v>
      </c>
      <c r="Q1" s="25" t="s">
        <v>14</v>
      </c>
      <c r="R1" s="50" t="s">
        <v>15</v>
      </c>
      <c r="S1" s="25" t="s">
        <v>16</v>
      </c>
      <c r="T1" s="24" t="s">
        <v>17</v>
      </c>
      <c r="U1" s="49" t="s">
        <v>12</v>
      </c>
    </row>
    <row r="2" spans="1:21" s="14" customFormat="1" ht="76.5" x14ac:dyDescent="0.25">
      <c r="A2" s="1" t="s">
        <v>18</v>
      </c>
      <c r="B2" s="2">
        <v>8174</v>
      </c>
      <c r="C2" s="99" t="s">
        <v>19</v>
      </c>
      <c r="D2" s="99" t="s">
        <v>20</v>
      </c>
      <c r="E2" s="4">
        <v>0</v>
      </c>
      <c r="F2" s="4">
        <v>928321070</v>
      </c>
      <c r="G2" s="4">
        <v>0</v>
      </c>
      <c r="H2" s="4">
        <f>+E2+F2-G2</f>
        <v>928321070</v>
      </c>
      <c r="I2" s="4">
        <v>749696660</v>
      </c>
      <c r="J2" s="5">
        <f>+I2/H2</f>
        <v>0.80758337199003793</v>
      </c>
      <c r="K2" s="4">
        <v>199696660</v>
      </c>
      <c r="L2" s="63">
        <f>+K2/H2</f>
        <v>0.21511594043642682</v>
      </c>
      <c r="M2" s="4">
        <v>0</v>
      </c>
      <c r="N2" s="4">
        <v>47575930</v>
      </c>
      <c r="O2" s="9">
        <f>+N2/H2</f>
        <v>5.1249434637953437E-2</v>
      </c>
      <c r="P2" s="7">
        <f>100%-O2</f>
        <v>0.94875056536204661</v>
      </c>
      <c r="Q2" s="65">
        <f>+'[1]8174'!AL9</f>
        <v>550000000</v>
      </c>
      <c r="R2" s="65">
        <f>+Q2-K2</f>
        <v>350303340</v>
      </c>
      <c r="S2" s="65">
        <f>+H2-Q2</f>
        <v>378321070</v>
      </c>
      <c r="T2" s="66">
        <v>199696660</v>
      </c>
      <c r="U2" s="67">
        <f>+T2/H2</f>
        <v>0.21511594043642682</v>
      </c>
    </row>
    <row r="3" spans="1:21" s="14" customFormat="1" ht="76.5" x14ac:dyDescent="0.25">
      <c r="A3" s="1" t="s">
        <v>21</v>
      </c>
      <c r="B3" s="2">
        <v>8153</v>
      </c>
      <c r="C3" s="102" t="s">
        <v>22</v>
      </c>
      <c r="D3" s="99" t="s">
        <v>23</v>
      </c>
      <c r="E3" s="11">
        <v>13676348000</v>
      </c>
      <c r="F3" s="4">
        <v>1150336706</v>
      </c>
      <c r="G3" s="4">
        <v>1901119063</v>
      </c>
      <c r="H3" s="4">
        <f t="shared" ref="H3:H10" si="0">+E3+F3-G3</f>
        <v>12925565643</v>
      </c>
      <c r="I3" s="11">
        <v>9762778670</v>
      </c>
      <c r="J3" s="5">
        <f>+I3/H3</f>
        <v>0.75530765458509386</v>
      </c>
      <c r="K3" s="8">
        <v>5343245985</v>
      </c>
      <c r="L3" s="63">
        <f t="shared" ref="L3:L10" si="1">+K3/H3</f>
        <v>0.41338585347664852</v>
      </c>
      <c r="M3" s="4">
        <v>2777251565</v>
      </c>
      <c r="N3" s="4">
        <v>2390938823</v>
      </c>
      <c r="O3" s="9">
        <f t="shared" ref="O3:O10" si="2">+N3/H3</f>
        <v>0.18497750033050528</v>
      </c>
      <c r="P3" s="7">
        <f t="shared" ref="P3:P11" si="3">100%-O3</f>
        <v>0.81502249966949469</v>
      </c>
      <c r="Q3" s="65">
        <f>+'[1]8153'!AN55</f>
        <v>36685244</v>
      </c>
      <c r="R3" s="65">
        <f>+Q3-K3</f>
        <v>-5306560741</v>
      </c>
      <c r="S3" s="65">
        <f>+H3-Q3</f>
        <v>12888880399</v>
      </c>
      <c r="T3" s="65">
        <v>5343245985</v>
      </c>
      <c r="U3" s="67">
        <f t="shared" ref="U3:U10" si="4">+T3/H3</f>
        <v>0.41338585347664852</v>
      </c>
    </row>
    <row r="4" spans="1:21" s="14" customFormat="1" ht="102" x14ac:dyDescent="0.25">
      <c r="A4" s="1" t="s">
        <v>24</v>
      </c>
      <c r="B4" s="2">
        <v>8170</v>
      </c>
      <c r="C4" s="102" t="s">
        <v>25</v>
      </c>
      <c r="D4" s="99" t="s">
        <v>26</v>
      </c>
      <c r="E4" s="11">
        <v>1500000000</v>
      </c>
      <c r="F4" s="4">
        <v>0</v>
      </c>
      <c r="G4" s="4">
        <v>0</v>
      </c>
      <c r="H4" s="4">
        <f t="shared" si="0"/>
        <v>1500000000</v>
      </c>
      <c r="I4" s="11">
        <v>1479665207</v>
      </c>
      <c r="J4" s="5">
        <f t="shared" ref="J4:J10" si="5">+I4/H4</f>
        <v>0.98644347133333332</v>
      </c>
      <c r="K4" s="11">
        <v>1136900079</v>
      </c>
      <c r="L4" s="63">
        <f t="shared" si="1"/>
        <v>0.75793338600000004</v>
      </c>
      <c r="M4" s="4">
        <v>316848529</v>
      </c>
      <c r="N4" s="4">
        <v>904807815</v>
      </c>
      <c r="O4" s="9">
        <f t="shared" si="2"/>
        <v>0.60320521000000005</v>
      </c>
      <c r="P4" s="7">
        <f t="shared" si="3"/>
        <v>0.39679478999999995</v>
      </c>
      <c r="Q4" s="65">
        <f>+'[1]8170'!AL7</f>
        <v>21866250</v>
      </c>
      <c r="R4" s="65">
        <f t="shared" ref="R4:R10" si="6">+Q4-K4</f>
        <v>-1115033829</v>
      </c>
      <c r="S4" s="65">
        <f t="shared" ref="S4:S10" si="7">+H4-Q4</f>
        <v>1478133750</v>
      </c>
      <c r="T4" s="68">
        <v>1136900079</v>
      </c>
      <c r="U4" s="67">
        <f t="shared" si="4"/>
        <v>0.75793338600000004</v>
      </c>
    </row>
    <row r="5" spans="1:21" s="14" customFormat="1" ht="89.25" x14ac:dyDescent="0.25">
      <c r="A5" s="1" t="s">
        <v>27</v>
      </c>
      <c r="B5" s="2">
        <v>8216</v>
      </c>
      <c r="C5" s="102" t="s">
        <v>28</v>
      </c>
      <c r="D5" s="99" t="s">
        <v>29</v>
      </c>
      <c r="E5" s="11">
        <v>5739755000</v>
      </c>
      <c r="F5" s="4">
        <v>297000000</v>
      </c>
      <c r="G5" s="4">
        <v>627833204</v>
      </c>
      <c r="H5" s="4">
        <f t="shared" si="0"/>
        <v>5408921796</v>
      </c>
      <c r="I5" s="12">
        <v>5771220418</v>
      </c>
      <c r="J5" s="5">
        <f t="shared" si="5"/>
        <v>1.0669816713319697</v>
      </c>
      <c r="K5" s="11">
        <v>4874853997</v>
      </c>
      <c r="L5" s="63">
        <f t="shared" si="1"/>
        <v>0.90126168964118625</v>
      </c>
      <c r="M5" s="4">
        <v>2334346940</v>
      </c>
      <c r="N5" s="4">
        <v>3510900569</v>
      </c>
      <c r="O5" s="6">
        <f t="shared" si="2"/>
        <v>0.64909434845154856</v>
      </c>
      <c r="P5" s="7">
        <f t="shared" si="3"/>
        <v>0.35090565154845144</v>
      </c>
      <c r="Q5" s="65">
        <f>+'[1]8216'!AN25</f>
        <v>297000000</v>
      </c>
      <c r="R5" s="65">
        <f t="shared" si="6"/>
        <v>-4577853997</v>
      </c>
      <c r="S5" s="65">
        <f t="shared" si="7"/>
        <v>5111921796</v>
      </c>
      <c r="T5" s="68">
        <v>4874853997</v>
      </c>
      <c r="U5" s="67">
        <f t="shared" si="4"/>
        <v>0.90126168964118625</v>
      </c>
    </row>
    <row r="6" spans="1:21" s="14" customFormat="1" ht="89.25" x14ac:dyDescent="0.25">
      <c r="A6" s="1" t="s">
        <v>30</v>
      </c>
      <c r="B6" s="2">
        <v>8213</v>
      </c>
      <c r="C6" s="102" t="s">
        <v>31</v>
      </c>
      <c r="D6" s="99" t="s">
        <v>32</v>
      </c>
      <c r="E6" s="11">
        <v>2477251000</v>
      </c>
      <c r="F6" s="4">
        <v>7259000</v>
      </c>
      <c r="G6" s="4">
        <v>238247892</v>
      </c>
      <c r="H6" s="4">
        <f t="shared" si="0"/>
        <v>2246262108</v>
      </c>
      <c r="I6" s="11">
        <v>2156525410</v>
      </c>
      <c r="J6" s="5">
        <f t="shared" si="5"/>
        <v>0.9600506558516011</v>
      </c>
      <c r="K6" s="11">
        <v>1816778221</v>
      </c>
      <c r="L6" s="63">
        <f t="shared" si="1"/>
        <v>0.80880063574486472</v>
      </c>
      <c r="M6" s="4">
        <v>660131317</v>
      </c>
      <c r="N6" s="4">
        <v>1271233901</v>
      </c>
      <c r="O6" s="6">
        <f t="shared" si="2"/>
        <v>0.56593302111651878</v>
      </c>
      <c r="P6" s="7">
        <f t="shared" si="3"/>
        <v>0.43406697888348122</v>
      </c>
      <c r="Q6" s="65">
        <f>+'[1]8213'!AM16</f>
        <v>7259000</v>
      </c>
      <c r="R6" s="65">
        <f t="shared" si="6"/>
        <v>-1809519221</v>
      </c>
      <c r="S6" s="65">
        <f t="shared" si="7"/>
        <v>2239003108</v>
      </c>
      <c r="T6" s="68">
        <v>1816778221</v>
      </c>
      <c r="U6" s="67">
        <f t="shared" si="4"/>
        <v>0.80880063574486472</v>
      </c>
    </row>
    <row r="7" spans="1:21" s="14" customFormat="1" ht="89.25" x14ac:dyDescent="0.25">
      <c r="A7" s="1" t="s">
        <v>33</v>
      </c>
      <c r="B7" s="2">
        <v>8202</v>
      </c>
      <c r="C7" s="102" t="s">
        <v>34</v>
      </c>
      <c r="D7" s="99" t="s">
        <v>35</v>
      </c>
      <c r="E7" s="11">
        <v>488766000</v>
      </c>
      <c r="F7" s="4">
        <v>693240010</v>
      </c>
      <c r="G7" s="4">
        <v>0</v>
      </c>
      <c r="H7" s="4">
        <f t="shared" si="0"/>
        <v>1182006010</v>
      </c>
      <c r="I7" s="4">
        <v>1092299183</v>
      </c>
      <c r="J7" s="5">
        <f t="shared" si="5"/>
        <v>0.92410628521254301</v>
      </c>
      <c r="K7" s="4">
        <v>1092299183</v>
      </c>
      <c r="L7" s="63">
        <f t="shared" si="1"/>
        <v>0.92410628521254301</v>
      </c>
      <c r="M7" s="4">
        <v>0</v>
      </c>
      <c r="N7" s="4">
        <v>640839695</v>
      </c>
      <c r="O7" s="6">
        <f t="shared" si="2"/>
        <v>0.54216280592346566</v>
      </c>
      <c r="P7" s="7">
        <f t="shared" si="3"/>
        <v>0.45783719407653434</v>
      </c>
      <c r="Q7" s="65">
        <f>+'[1]8202'!AL6</f>
        <v>63224215</v>
      </c>
      <c r="R7" s="65">
        <f t="shared" si="6"/>
        <v>-1029074968</v>
      </c>
      <c r="S7" s="65">
        <f t="shared" si="7"/>
        <v>1118781795</v>
      </c>
      <c r="T7" s="66">
        <v>1092299183</v>
      </c>
      <c r="U7" s="67">
        <f t="shared" si="4"/>
        <v>0.92410628521254301</v>
      </c>
    </row>
    <row r="8" spans="1:21" s="14" customFormat="1" ht="102" x14ac:dyDescent="0.25">
      <c r="A8" s="1" t="s">
        <v>36</v>
      </c>
      <c r="B8" s="2">
        <v>8217</v>
      </c>
      <c r="C8" s="102" t="s">
        <v>37</v>
      </c>
      <c r="D8" s="99" t="s">
        <v>38</v>
      </c>
      <c r="E8" s="11">
        <v>7073869000</v>
      </c>
      <c r="F8" s="4">
        <v>7070319631</v>
      </c>
      <c r="G8" s="4">
        <v>1295851518</v>
      </c>
      <c r="H8" s="4">
        <f t="shared" si="0"/>
        <v>12848337113</v>
      </c>
      <c r="I8" s="11">
        <v>13780562337</v>
      </c>
      <c r="J8" s="5">
        <f t="shared" si="5"/>
        <v>1.0725560993458656</v>
      </c>
      <c r="K8" s="64">
        <v>8229449551</v>
      </c>
      <c r="L8" s="63">
        <f t="shared" si="1"/>
        <v>0.64050697600963546</v>
      </c>
      <c r="M8" s="4">
        <v>105551908</v>
      </c>
      <c r="N8" s="4">
        <v>1137310569</v>
      </c>
      <c r="O8" s="6">
        <f t="shared" si="2"/>
        <v>8.8518113978287863E-2</v>
      </c>
      <c r="P8" s="7">
        <f t="shared" si="3"/>
        <v>0.9114818860217121</v>
      </c>
      <c r="Q8" s="65">
        <f>+'[1]8217'!AM21</f>
        <v>227262881</v>
      </c>
      <c r="R8" s="65">
        <f t="shared" si="6"/>
        <v>-8002186670</v>
      </c>
      <c r="S8" s="65">
        <f t="shared" si="7"/>
        <v>12621074232</v>
      </c>
      <c r="T8" s="64">
        <v>8229449552</v>
      </c>
      <c r="U8" s="67">
        <f t="shared" si="4"/>
        <v>0.64050697608746654</v>
      </c>
    </row>
    <row r="9" spans="1:21" s="14" customFormat="1" ht="102" x14ac:dyDescent="0.25">
      <c r="A9" s="1" t="s">
        <v>39</v>
      </c>
      <c r="B9" s="2">
        <v>8194</v>
      </c>
      <c r="C9" s="102" t="s">
        <v>40</v>
      </c>
      <c r="D9" s="99" t="s">
        <v>41</v>
      </c>
      <c r="E9" s="11">
        <v>5113564000</v>
      </c>
      <c r="F9" s="4">
        <v>4121245600</v>
      </c>
      <c r="G9" s="4">
        <v>242195573</v>
      </c>
      <c r="H9" s="4">
        <f t="shared" si="0"/>
        <v>8992614027</v>
      </c>
      <c r="I9" s="11">
        <v>5389148500</v>
      </c>
      <c r="J9" s="5">
        <f t="shared" si="5"/>
        <v>0.59928609009785982</v>
      </c>
      <c r="K9" s="11">
        <v>5146952927</v>
      </c>
      <c r="L9" s="63">
        <f t="shared" si="1"/>
        <v>0.57235336816930638</v>
      </c>
      <c r="M9" s="4">
        <v>789079967</v>
      </c>
      <c r="N9" s="4">
        <v>1728791133</v>
      </c>
      <c r="O9" s="6">
        <f t="shared" si="2"/>
        <v>0.19224567270532983</v>
      </c>
      <c r="P9" s="7">
        <f t="shared" si="3"/>
        <v>0.80775432729467012</v>
      </c>
      <c r="Q9" s="65">
        <f>+'[1]8194'!AV18</f>
        <v>250566400</v>
      </c>
      <c r="R9" s="65">
        <f t="shared" si="6"/>
        <v>-4896386527</v>
      </c>
      <c r="S9" s="65">
        <f t="shared" si="7"/>
        <v>8742047627</v>
      </c>
      <c r="T9" s="68">
        <v>5146952927</v>
      </c>
      <c r="U9" s="67">
        <f t="shared" si="4"/>
        <v>0.57235336816930638</v>
      </c>
    </row>
    <row r="10" spans="1:21" s="14" customFormat="1" ht="89.25" x14ac:dyDescent="0.25">
      <c r="A10" s="1" t="s">
        <v>42</v>
      </c>
      <c r="B10" s="2">
        <v>8212</v>
      </c>
      <c r="C10" s="102" t="s">
        <v>43</v>
      </c>
      <c r="D10" s="99" t="s">
        <v>44</v>
      </c>
      <c r="E10" s="11">
        <v>1687531000</v>
      </c>
      <c r="F10" s="4">
        <v>2491728792</v>
      </c>
      <c r="G10" s="4">
        <v>213641000</v>
      </c>
      <c r="H10" s="4">
        <f t="shared" si="0"/>
        <v>3965618792</v>
      </c>
      <c r="I10" s="11">
        <v>3506958630</v>
      </c>
      <c r="J10" s="5">
        <f t="shared" si="5"/>
        <v>0.88434083403950137</v>
      </c>
      <c r="K10" s="4">
        <v>2619292630</v>
      </c>
      <c r="L10" s="63">
        <f t="shared" si="1"/>
        <v>0.66050035754420033</v>
      </c>
      <c r="M10" s="4">
        <v>976789413</v>
      </c>
      <c r="N10" s="4">
        <v>2205498792</v>
      </c>
      <c r="O10" s="6">
        <f t="shared" si="2"/>
        <v>0.55615501834146042</v>
      </c>
      <c r="P10" s="7">
        <f t="shared" si="3"/>
        <v>0.44384498165853958</v>
      </c>
      <c r="Q10" s="65">
        <f>+'[1]8212'!AM11</f>
        <v>674025000</v>
      </c>
      <c r="R10" s="65">
        <f t="shared" si="6"/>
        <v>-1945267630</v>
      </c>
      <c r="S10" s="65">
        <f t="shared" si="7"/>
        <v>3291593792</v>
      </c>
      <c r="T10" s="66">
        <v>2619292630</v>
      </c>
      <c r="U10" s="67">
        <f t="shared" si="4"/>
        <v>0.66050035754420033</v>
      </c>
    </row>
    <row r="11" spans="1:21" s="14" customFormat="1" ht="18" x14ac:dyDescent="0.25">
      <c r="A11" s="13"/>
      <c r="B11" s="48" t="s">
        <v>45</v>
      </c>
      <c r="C11" s="103"/>
      <c r="D11" s="100"/>
      <c r="E11" s="33">
        <f>+SUM(E2:E10)</f>
        <v>37757084000</v>
      </c>
      <c r="F11" s="33">
        <f>+SUM(F2:F10)</f>
        <v>16759450809</v>
      </c>
      <c r="G11" s="33">
        <f>+SUM(G2:G10)</f>
        <v>4518888250</v>
      </c>
      <c r="H11" s="69">
        <f>+SUM(H2:H10)</f>
        <v>49997646559</v>
      </c>
      <c r="I11" s="33">
        <f>+SUM(I2:I10)</f>
        <v>43688855015</v>
      </c>
      <c r="J11" s="34">
        <f>+I11/H11</f>
        <v>0.87381822989297553</v>
      </c>
      <c r="K11" s="69">
        <v>33961783404</v>
      </c>
      <c r="L11" s="70">
        <v>0.61520589864936825</v>
      </c>
      <c r="M11" s="33">
        <f>SUM(M2:M10)</f>
        <v>7959999639</v>
      </c>
      <c r="N11" s="33">
        <f>SUM(N2:N10)</f>
        <v>13837897227</v>
      </c>
      <c r="O11" s="35">
        <f>+N11/H11</f>
        <v>0.27677097182305399</v>
      </c>
      <c r="P11" s="35">
        <f t="shared" si="3"/>
        <v>0.72322902817694601</v>
      </c>
      <c r="Q11" s="33">
        <f>SUM(Q2:Q10)</f>
        <v>2127888990</v>
      </c>
      <c r="R11" s="33">
        <f>SUM(R2:R10)</f>
        <v>-28331580243</v>
      </c>
      <c r="S11" s="33">
        <f>SUM(S2:S10)</f>
        <v>47869757569</v>
      </c>
      <c r="T11" s="33">
        <f>SUM(T2:T10)</f>
        <v>30459469234</v>
      </c>
      <c r="U11" s="35">
        <f>+T11/H11</f>
        <v>0.60921805985520006</v>
      </c>
    </row>
    <row r="14" spans="1:21" x14ac:dyDescent="0.25">
      <c r="H14" s="62"/>
    </row>
  </sheetData>
  <pageMargins left="0.7" right="0.7" top="0.75" bottom="0.75" header="0.3" footer="0.3"/>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8BFFD-69F9-48C9-8CD2-50A03A3DB458}">
  <dimension ref="A1:J26"/>
  <sheetViews>
    <sheetView workbookViewId="0">
      <pane xSplit="1" ySplit="2" topLeftCell="E21" activePane="bottomRight" state="frozen"/>
      <selection pane="topRight" activeCell="B1" sqref="B1"/>
      <selection pane="bottomLeft" activeCell="A3" sqref="A3"/>
      <selection pane="bottomRight" activeCell="F26" sqref="F26"/>
    </sheetView>
  </sheetViews>
  <sheetFormatPr baseColWidth="10" defaultRowHeight="15" x14ac:dyDescent="0.25"/>
  <cols>
    <col min="1" max="1" width="11.28515625" style="61" customWidth="1"/>
    <col min="2" max="2" width="32" customWidth="1"/>
    <col min="3" max="3" width="30.28515625" customWidth="1"/>
    <col min="4" max="4" width="46.7109375" customWidth="1"/>
    <col min="5" max="5" width="85.85546875" customWidth="1"/>
    <col min="6" max="7" width="15.140625" bestFit="1" customWidth="1"/>
    <col min="8" max="8" width="7.42578125" bestFit="1" customWidth="1"/>
    <col min="9" max="9" width="15.140625" bestFit="1" customWidth="1"/>
  </cols>
  <sheetData>
    <row r="1" spans="1:10" ht="27.6" customHeight="1" x14ac:dyDescent="0.25">
      <c r="A1" s="87" t="s">
        <v>95</v>
      </c>
      <c r="B1" s="87" t="s">
        <v>96</v>
      </c>
      <c r="C1" s="87" t="s">
        <v>56</v>
      </c>
      <c r="D1" s="87" t="s">
        <v>57</v>
      </c>
      <c r="E1" s="87" t="s">
        <v>58</v>
      </c>
      <c r="F1" s="84" t="s">
        <v>89</v>
      </c>
      <c r="G1" s="84" t="s">
        <v>90</v>
      </c>
      <c r="H1" s="84" t="s">
        <v>91</v>
      </c>
      <c r="I1" s="84" t="s">
        <v>97</v>
      </c>
      <c r="J1" s="84" t="s">
        <v>98</v>
      </c>
    </row>
    <row r="2" spans="1:10" x14ac:dyDescent="0.25">
      <c r="A2" s="87"/>
      <c r="B2" s="87"/>
      <c r="C2" s="87"/>
      <c r="D2" s="87"/>
      <c r="E2" s="87"/>
      <c r="F2" s="85"/>
      <c r="G2" s="85"/>
      <c r="H2" s="85"/>
      <c r="I2" s="85"/>
      <c r="J2" s="85"/>
    </row>
    <row r="3" spans="1:10" ht="66" customHeight="1" x14ac:dyDescent="0.25">
      <c r="A3" s="72">
        <v>8153</v>
      </c>
      <c r="B3" s="73" t="s">
        <v>59</v>
      </c>
      <c r="C3" s="78" t="s">
        <v>99</v>
      </c>
      <c r="D3" s="51" t="s">
        <v>60</v>
      </c>
      <c r="E3" s="86" t="s">
        <v>100</v>
      </c>
      <c r="F3" s="75">
        <v>12925565643</v>
      </c>
      <c r="G3" s="75">
        <v>5343245985</v>
      </c>
      <c r="H3" s="82">
        <f>+G3/F3</f>
        <v>0.41338585347664852</v>
      </c>
      <c r="I3" s="75">
        <v>2390938823</v>
      </c>
      <c r="J3" s="82">
        <f>+I3/F3</f>
        <v>0.18497750033050528</v>
      </c>
    </row>
    <row r="4" spans="1:10" ht="39.6" customHeight="1" x14ac:dyDescent="0.25">
      <c r="A4" s="72"/>
      <c r="B4" s="73"/>
      <c r="C4" s="78"/>
      <c r="D4" s="51" t="s">
        <v>61</v>
      </c>
      <c r="E4" s="86"/>
      <c r="F4" s="75"/>
      <c r="G4" s="75"/>
      <c r="H4" s="82"/>
      <c r="I4" s="75"/>
      <c r="J4" s="82"/>
    </row>
    <row r="5" spans="1:10" ht="39.6" customHeight="1" x14ac:dyDescent="0.25">
      <c r="A5" s="72"/>
      <c r="B5" s="73"/>
      <c r="C5" s="78"/>
      <c r="D5" s="51" t="s">
        <v>62</v>
      </c>
      <c r="E5" s="86"/>
      <c r="F5" s="75"/>
      <c r="G5" s="75"/>
      <c r="H5" s="82"/>
      <c r="I5" s="75"/>
      <c r="J5" s="82"/>
    </row>
    <row r="6" spans="1:10" ht="75.599999999999994" customHeight="1" x14ac:dyDescent="0.25">
      <c r="A6" s="76">
        <v>8170</v>
      </c>
      <c r="B6" s="77" t="s">
        <v>63</v>
      </c>
      <c r="C6" s="77" t="s">
        <v>64</v>
      </c>
      <c r="D6" s="52" t="s">
        <v>101</v>
      </c>
      <c r="E6" s="83" t="s">
        <v>102</v>
      </c>
      <c r="F6" s="75">
        <v>1500000000</v>
      </c>
      <c r="G6" s="75">
        <v>1136900079</v>
      </c>
      <c r="H6" s="71">
        <f>+G6/F6</f>
        <v>0.75793338600000004</v>
      </c>
      <c r="I6" s="75">
        <v>904807815</v>
      </c>
      <c r="J6" s="71">
        <f>+I6/F6</f>
        <v>0.60320521000000005</v>
      </c>
    </row>
    <row r="7" spans="1:10" ht="130.5" customHeight="1" x14ac:dyDescent="0.25">
      <c r="A7" s="76"/>
      <c r="B7" s="77"/>
      <c r="C7" s="77"/>
      <c r="D7" s="52" t="s">
        <v>65</v>
      </c>
      <c r="E7" s="83"/>
      <c r="F7" s="75"/>
      <c r="G7" s="75"/>
      <c r="H7" s="71"/>
      <c r="I7" s="75"/>
      <c r="J7" s="71"/>
    </row>
    <row r="8" spans="1:10" ht="180" customHeight="1" x14ac:dyDescent="0.25">
      <c r="A8" s="60">
        <v>8174</v>
      </c>
      <c r="B8" s="53" t="s">
        <v>20</v>
      </c>
      <c r="C8" s="53" t="s">
        <v>66</v>
      </c>
      <c r="D8" s="53" t="s">
        <v>67</v>
      </c>
      <c r="E8" s="54" t="s">
        <v>103</v>
      </c>
      <c r="F8" s="55">
        <v>928321070</v>
      </c>
      <c r="G8" s="55">
        <v>199696660</v>
      </c>
      <c r="H8" s="56">
        <f>+G8/F8</f>
        <v>0.21511594043642682</v>
      </c>
      <c r="I8" s="55">
        <v>47575930</v>
      </c>
      <c r="J8" s="56">
        <f>+I8/F8</f>
        <v>5.1249434637953437E-2</v>
      </c>
    </row>
    <row r="9" spans="1:10" ht="69" customHeight="1" x14ac:dyDescent="0.25">
      <c r="A9" s="76">
        <v>8194</v>
      </c>
      <c r="B9" s="77" t="s">
        <v>41</v>
      </c>
      <c r="C9" s="76" t="s">
        <v>104</v>
      </c>
      <c r="D9" s="52" t="s">
        <v>105</v>
      </c>
      <c r="E9" s="74" t="s">
        <v>68</v>
      </c>
      <c r="F9" s="75">
        <v>8992614027</v>
      </c>
      <c r="G9" s="75">
        <v>5146952927</v>
      </c>
      <c r="H9" s="71">
        <f>+G9/F9</f>
        <v>0.57235336816930638</v>
      </c>
      <c r="I9" s="75">
        <v>1728791133</v>
      </c>
      <c r="J9" s="71">
        <f>+I9/F9</f>
        <v>0.19224567270532983</v>
      </c>
    </row>
    <row r="10" spans="1:10" ht="63.75" x14ac:dyDescent="0.25">
      <c r="A10" s="76"/>
      <c r="B10" s="77"/>
      <c r="C10" s="76"/>
      <c r="D10" s="52" t="s">
        <v>106</v>
      </c>
      <c r="E10" s="74"/>
      <c r="F10" s="75"/>
      <c r="G10" s="75"/>
      <c r="H10" s="71"/>
      <c r="I10" s="75"/>
      <c r="J10" s="71"/>
    </row>
    <row r="11" spans="1:10" ht="51" x14ac:dyDescent="0.25">
      <c r="A11" s="76"/>
      <c r="B11" s="77"/>
      <c r="C11" s="76"/>
      <c r="D11" s="52" t="s">
        <v>107</v>
      </c>
      <c r="E11" s="74"/>
      <c r="F11" s="75"/>
      <c r="G11" s="75"/>
      <c r="H11" s="71"/>
      <c r="I11" s="75"/>
      <c r="J11" s="71"/>
    </row>
    <row r="12" spans="1:10" ht="55.9" customHeight="1" x14ac:dyDescent="0.25">
      <c r="A12" s="72">
        <v>8202</v>
      </c>
      <c r="B12" s="73" t="s">
        <v>35</v>
      </c>
      <c r="C12" s="78" t="s">
        <v>108</v>
      </c>
      <c r="D12" s="51" t="s">
        <v>69</v>
      </c>
      <c r="E12" s="74" t="s">
        <v>70</v>
      </c>
      <c r="F12" s="75">
        <v>1182006010</v>
      </c>
      <c r="G12" s="75">
        <v>1092299183</v>
      </c>
      <c r="H12" s="71">
        <f>+G12/F12</f>
        <v>0.92410628521254301</v>
      </c>
      <c r="I12" s="75">
        <v>640839695</v>
      </c>
      <c r="J12" s="71">
        <f>+I12/F12</f>
        <v>0.54216280592346566</v>
      </c>
    </row>
    <row r="13" spans="1:10" ht="91.5" customHeight="1" x14ac:dyDescent="0.25">
      <c r="A13" s="72"/>
      <c r="B13" s="73"/>
      <c r="C13" s="78"/>
      <c r="D13" s="51" t="s">
        <v>71</v>
      </c>
      <c r="E13" s="74"/>
      <c r="F13" s="75"/>
      <c r="G13" s="75"/>
      <c r="H13" s="71"/>
      <c r="I13" s="75"/>
      <c r="J13" s="71"/>
    </row>
    <row r="14" spans="1:10" ht="48" customHeight="1" x14ac:dyDescent="0.25">
      <c r="A14" s="76">
        <v>8212</v>
      </c>
      <c r="B14" s="77" t="s">
        <v>44</v>
      </c>
      <c r="C14" s="77" t="s">
        <v>72</v>
      </c>
      <c r="D14" s="52" t="s">
        <v>73</v>
      </c>
      <c r="E14" s="79" t="s">
        <v>74</v>
      </c>
      <c r="F14" s="75">
        <v>3965618792</v>
      </c>
      <c r="G14" s="75">
        <v>2619292630</v>
      </c>
      <c r="H14" s="71">
        <f>+G14/F14</f>
        <v>0.66050035754420033</v>
      </c>
      <c r="I14" s="75">
        <v>2205498792</v>
      </c>
      <c r="J14" s="71">
        <f>+I14/F14</f>
        <v>0.55615501834146042</v>
      </c>
    </row>
    <row r="15" spans="1:10" ht="48" customHeight="1" x14ac:dyDescent="0.25">
      <c r="A15" s="76"/>
      <c r="B15" s="77"/>
      <c r="C15" s="77"/>
      <c r="D15" s="52" t="s">
        <v>75</v>
      </c>
      <c r="E15" s="80"/>
      <c r="F15" s="75"/>
      <c r="G15" s="75"/>
      <c r="H15" s="71"/>
      <c r="I15" s="75"/>
      <c r="J15" s="71"/>
    </row>
    <row r="16" spans="1:10" ht="75" customHeight="1" x14ac:dyDescent="0.25">
      <c r="A16" s="76"/>
      <c r="B16" s="77"/>
      <c r="C16" s="77"/>
      <c r="D16" s="52" t="s">
        <v>76</v>
      </c>
      <c r="E16" s="81"/>
      <c r="F16" s="75"/>
      <c r="G16" s="75"/>
      <c r="H16" s="71"/>
      <c r="I16" s="75"/>
      <c r="J16" s="71"/>
    </row>
    <row r="17" spans="1:10" ht="55.15" customHeight="1" x14ac:dyDescent="0.25">
      <c r="A17" s="72">
        <v>8213</v>
      </c>
      <c r="B17" s="73" t="s">
        <v>32</v>
      </c>
      <c r="C17" s="78" t="s">
        <v>109</v>
      </c>
      <c r="D17" s="51" t="s">
        <v>110</v>
      </c>
      <c r="E17" s="74" t="s">
        <v>77</v>
      </c>
      <c r="F17" s="75">
        <v>2246262108</v>
      </c>
      <c r="G17" s="75">
        <v>1816778221</v>
      </c>
      <c r="H17" s="71">
        <f>+G17/F17</f>
        <v>0.80880063574486472</v>
      </c>
      <c r="I17" s="75">
        <v>1271233901</v>
      </c>
      <c r="J17" s="71">
        <f>+I17/F17</f>
        <v>0.56593302111651878</v>
      </c>
    </row>
    <row r="18" spans="1:10" ht="51" x14ac:dyDescent="0.25">
      <c r="A18" s="72"/>
      <c r="B18" s="73"/>
      <c r="C18" s="78"/>
      <c r="D18" s="51" t="s">
        <v>111</v>
      </c>
      <c r="E18" s="74"/>
      <c r="F18" s="75"/>
      <c r="G18" s="75"/>
      <c r="H18" s="71"/>
      <c r="I18" s="75"/>
      <c r="J18" s="71"/>
    </row>
    <row r="19" spans="1:10" ht="51" x14ac:dyDescent="0.25">
      <c r="A19" s="72"/>
      <c r="B19" s="73"/>
      <c r="C19" s="78"/>
      <c r="D19" s="51" t="s">
        <v>112</v>
      </c>
      <c r="E19" s="74"/>
      <c r="F19" s="75"/>
      <c r="G19" s="75"/>
      <c r="H19" s="71"/>
      <c r="I19" s="75"/>
      <c r="J19" s="71"/>
    </row>
    <row r="20" spans="1:10" ht="66" customHeight="1" x14ac:dyDescent="0.25">
      <c r="A20" s="76">
        <v>8216</v>
      </c>
      <c r="B20" s="77" t="s">
        <v>78</v>
      </c>
      <c r="C20" s="77" t="s">
        <v>79</v>
      </c>
      <c r="D20" s="52" t="s">
        <v>80</v>
      </c>
      <c r="E20" s="74" t="s">
        <v>81</v>
      </c>
      <c r="F20" s="75">
        <v>5408921796</v>
      </c>
      <c r="G20" s="75">
        <v>4874853997</v>
      </c>
      <c r="H20" s="71">
        <f>+G20/F20</f>
        <v>0.90126168964118625</v>
      </c>
      <c r="I20" s="75">
        <v>3510900569</v>
      </c>
      <c r="J20" s="71">
        <f>+I20/F20</f>
        <v>0.64909434845154856</v>
      </c>
    </row>
    <row r="21" spans="1:10" ht="66" customHeight="1" x14ac:dyDescent="0.25">
      <c r="A21" s="76"/>
      <c r="B21" s="77"/>
      <c r="C21" s="77"/>
      <c r="D21" s="52" t="s">
        <v>82</v>
      </c>
      <c r="E21" s="74"/>
      <c r="F21" s="75"/>
      <c r="G21" s="75"/>
      <c r="H21" s="71"/>
      <c r="I21" s="75"/>
      <c r="J21" s="71"/>
    </row>
    <row r="22" spans="1:10" ht="108" customHeight="1" x14ac:dyDescent="0.25">
      <c r="A22" s="76"/>
      <c r="B22" s="77"/>
      <c r="C22" s="77"/>
      <c r="D22" s="52" t="s">
        <v>83</v>
      </c>
      <c r="E22" s="74"/>
      <c r="F22" s="75"/>
      <c r="G22" s="75"/>
      <c r="H22" s="71"/>
      <c r="I22" s="75"/>
      <c r="J22" s="71"/>
    </row>
    <row r="23" spans="1:10" ht="50.45" customHeight="1" x14ac:dyDescent="0.25">
      <c r="A23" s="72">
        <v>8217</v>
      </c>
      <c r="B23" s="73" t="s">
        <v>38</v>
      </c>
      <c r="C23" s="73" t="s">
        <v>84</v>
      </c>
      <c r="D23" s="51" t="s">
        <v>85</v>
      </c>
      <c r="E23" s="74" t="s">
        <v>113</v>
      </c>
      <c r="F23" s="75">
        <v>12848337113</v>
      </c>
      <c r="G23" s="75">
        <v>8229449551</v>
      </c>
      <c r="H23" s="71">
        <f>+G23/F23</f>
        <v>0.64050697600963546</v>
      </c>
      <c r="I23" s="75">
        <v>1137310569</v>
      </c>
      <c r="J23" s="71">
        <f>+I23/F23</f>
        <v>8.8518113978287863E-2</v>
      </c>
    </row>
    <row r="24" spans="1:10" ht="50.45" customHeight="1" x14ac:dyDescent="0.25">
      <c r="A24" s="72"/>
      <c r="B24" s="73"/>
      <c r="C24" s="73"/>
      <c r="D24" s="51" t="s">
        <v>86</v>
      </c>
      <c r="E24" s="74"/>
      <c r="F24" s="75"/>
      <c r="G24" s="75"/>
      <c r="H24" s="71"/>
      <c r="I24" s="75"/>
      <c r="J24" s="71"/>
    </row>
    <row r="25" spans="1:10" ht="50.45" customHeight="1" x14ac:dyDescent="0.25">
      <c r="A25" s="72"/>
      <c r="B25" s="73"/>
      <c r="C25" s="73"/>
      <c r="D25" s="51" t="s">
        <v>87</v>
      </c>
      <c r="E25" s="74"/>
      <c r="F25" s="75"/>
      <c r="G25" s="75"/>
      <c r="H25" s="71"/>
      <c r="I25" s="75"/>
      <c r="J25" s="71"/>
    </row>
    <row r="26" spans="1:10" ht="28.15" customHeight="1" x14ac:dyDescent="0.25">
      <c r="F26" s="57">
        <f>+SUM(F3:F25)</f>
        <v>49997646559</v>
      </c>
      <c r="G26" s="57">
        <f>+SUM(G3:G25)</f>
        <v>30459469233</v>
      </c>
      <c r="H26" s="58">
        <f>+G26/F26</f>
        <v>0.60921805983519917</v>
      </c>
      <c r="I26" s="57">
        <f>+SUM(I3:I25)</f>
        <v>13837897227</v>
      </c>
      <c r="J26" s="59">
        <f>+I26/F26</f>
        <v>0.27677097182305399</v>
      </c>
    </row>
  </sheetData>
  <mergeCells count="82">
    <mergeCell ref="G1:G2"/>
    <mergeCell ref="H1:H2"/>
    <mergeCell ref="I1:I2"/>
    <mergeCell ref="J1:J2"/>
    <mergeCell ref="A3:A5"/>
    <mergeCell ref="B3:B5"/>
    <mergeCell ref="C3:C5"/>
    <mergeCell ref="E3:E5"/>
    <mergeCell ref="F3:F5"/>
    <mergeCell ref="G3:G5"/>
    <mergeCell ref="A1:A2"/>
    <mergeCell ref="B1:B2"/>
    <mergeCell ref="C1:C2"/>
    <mergeCell ref="D1:D2"/>
    <mergeCell ref="E1:E2"/>
    <mergeCell ref="F1:F2"/>
    <mergeCell ref="H3:H5"/>
    <mergeCell ref="I3:I5"/>
    <mergeCell ref="J3:J5"/>
    <mergeCell ref="A6:A7"/>
    <mergeCell ref="B6:B7"/>
    <mergeCell ref="C6:C7"/>
    <mergeCell ref="E6:E7"/>
    <mergeCell ref="F6:F7"/>
    <mergeCell ref="G6:G7"/>
    <mergeCell ref="H6:H7"/>
    <mergeCell ref="I6:I7"/>
    <mergeCell ref="J6:J7"/>
    <mergeCell ref="A9:A11"/>
    <mergeCell ref="B9:B11"/>
    <mergeCell ref="C9:C11"/>
    <mergeCell ref="E9:E11"/>
    <mergeCell ref="F9:F11"/>
    <mergeCell ref="G9:G11"/>
    <mergeCell ref="H9:H11"/>
    <mergeCell ref="I9:I11"/>
    <mergeCell ref="J9:J11"/>
    <mergeCell ref="A12:A13"/>
    <mergeCell ref="B12:B13"/>
    <mergeCell ref="C12:C13"/>
    <mergeCell ref="E12:E13"/>
    <mergeCell ref="F12:F13"/>
    <mergeCell ref="G12:G13"/>
    <mergeCell ref="H12:H13"/>
    <mergeCell ref="I12:I13"/>
    <mergeCell ref="J12:J13"/>
    <mergeCell ref="H14:H16"/>
    <mergeCell ref="I14:I16"/>
    <mergeCell ref="J14:J16"/>
    <mergeCell ref="A17:A19"/>
    <mergeCell ref="B17:B19"/>
    <mergeCell ref="C17:C19"/>
    <mergeCell ref="E17:E19"/>
    <mergeCell ref="F17:F19"/>
    <mergeCell ref="G17:G19"/>
    <mergeCell ref="H17:H19"/>
    <mergeCell ref="A14:A16"/>
    <mergeCell ref="B14:B16"/>
    <mergeCell ref="C14:C16"/>
    <mergeCell ref="E14:E16"/>
    <mergeCell ref="F14:F16"/>
    <mergeCell ref="G14:G16"/>
    <mergeCell ref="I17:I19"/>
    <mergeCell ref="J17:J19"/>
    <mergeCell ref="A20:A22"/>
    <mergeCell ref="B20:B22"/>
    <mergeCell ref="C20:C22"/>
    <mergeCell ref="E20:E22"/>
    <mergeCell ref="F20:F22"/>
    <mergeCell ref="G20:G22"/>
    <mergeCell ref="H20:H22"/>
    <mergeCell ref="I20:I22"/>
    <mergeCell ref="J20:J22"/>
    <mergeCell ref="A23:A25"/>
    <mergeCell ref="B23:B25"/>
    <mergeCell ref="C23:C25"/>
    <mergeCell ref="E23:E25"/>
    <mergeCell ref="F23:F25"/>
    <mergeCell ref="G23:G25"/>
    <mergeCell ref="H23:H25"/>
    <mergeCell ref="I23:I25"/>
    <mergeCell ref="J23:J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63E73-6660-46C0-A692-E380592AC3B3}">
  <dimension ref="A1:U24"/>
  <sheetViews>
    <sheetView workbookViewId="0">
      <selection activeCell="B20" sqref="B20"/>
    </sheetView>
  </sheetViews>
  <sheetFormatPr baseColWidth="10" defaultColWidth="11.42578125" defaultRowHeight="15" x14ac:dyDescent="0.25"/>
  <cols>
    <col min="1" max="1" width="22.5703125" style="14" customWidth="1"/>
    <col min="2" max="2" width="19.5703125" style="14" customWidth="1"/>
    <col min="3" max="3" width="23.140625" style="14" customWidth="1"/>
    <col min="4" max="4" width="21.140625" style="14" customWidth="1"/>
    <col min="5" max="5" width="22" style="14" bestFit="1" customWidth="1"/>
    <col min="6" max="6" width="22.85546875" style="14" customWidth="1"/>
    <col min="7" max="8" width="21.5703125" style="14" bestFit="1" customWidth="1"/>
    <col min="9" max="9" width="21.7109375" style="14" customWidth="1"/>
    <col min="10" max="10" width="22.7109375" style="14" customWidth="1"/>
    <col min="11" max="11" width="19.42578125" style="14" customWidth="1"/>
    <col min="12" max="12" width="13.7109375" style="14" customWidth="1"/>
    <col min="13" max="13" width="18.42578125" style="14" bestFit="1" customWidth="1"/>
    <col min="14" max="14" width="17.140625" style="14" customWidth="1"/>
    <col min="15" max="15" width="22.5703125" style="14" customWidth="1"/>
    <col min="16" max="16" width="21.28515625" style="14" bestFit="1" customWidth="1"/>
    <col min="17" max="17" width="19.42578125" style="14" bestFit="1" customWidth="1"/>
    <col min="18" max="18" width="19.7109375" style="14" customWidth="1"/>
    <col min="19" max="20" width="18.85546875" style="14" customWidth="1"/>
    <col min="21" max="21" width="15" style="14" bestFit="1" customWidth="1"/>
    <col min="22" max="22" width="15.28515625" style="14" bestFit="1" customWidth="1"/>
    <col min="23" max="23" width="13.28515625" style="14" bestFit="1" customWidth="1"/>
    <col min="24" max="16384" width="11.42578125" style="14"/>
  </cols>
  <sheetData>
    <row r="1" spans="1:21" ht="75" x14ac:dyDescent="0.25">
      <c r="A1" s="26" t="s">
        <v>0</v>
      </c>
      <c r="B1" s="26" t="s">
        <v>1</v>
      </c>
      <c r="C1" s="26" t="s">
        <v>1</v>
      </c>
      <c r="D1" s="27" t="s">
        <v>1</v>
      </c>
      <c r="E1" s="24" t="s">
        <v>2</v>
      </c>
      <c r="F1" s="24" t="s">
        <v>3</v>
      </c>
      <c r="G1" s="24" t="s">
        <v>4</v>
      </c>
      <c r="H1" s="24" t="s">
        <v>5</v>
      </c>
      <c r="I1" s="24" t="s">
        <v>6</v>
      </c>
      <c r="J1" s="24" t="s">
        <v>7</v>
      </c>
      <c r="K1" s="24" t="s">
        <v>8</v>
      </c>
      <c r="L1" s="25" t="s">
        <v>9</v>
      </c>
      <c r="M1" s="24" t="s">
        <v>10</v>
      </c>
      <c r="N1" s="24" t="s">
        <v>11</v>
      </c>
      <c r="O1" s="24" t="s">
        <v>12</v>
      </c>
      <c r="P1" s="25" t="s">
        <v>13</v>
      </c>
      <c r="Q1" s="25" t="s">
        <v>14</v>
      </c>
      <c r="R1" s="25" t="s">
        <v>15</v>
      </c>
      <c r="S1" s="25" t="s">
        <v>16</v>
      </c>
      <c r="T1" s="24" t="s">
        <v>17</v>
      </c>
      <c r="U1" s="24" t="s">
        <v>12</v>
      </c>
    </row>
    <row r="2" spans="1:21" x14ac:dyDescent="0.25">
      <c r="A2" s="1" t="s">
        <v>18</v>
      </c>
      <c r="B2" s="2">
        <v>8174</v>
      </c>
      <c r="C2" s="3" t="s">
        <v>19</v>
      </c>
      <c r="D2" s="3" t="s">
        <v>20</v>
      </c>
      <c r="E2" s="4">
        <v>0</v>
      </c>
      <c r="F2" s="4">
        <v>928321070</v>
      </c>
      <c r="G2" s="4">
        <v>0</v>
      </c>
      <c r="H2" s="4">
        <f>+E2+F2-G2</f>
        <v>928321070</v>
      </c>
      <c r="I2" s="4">
        <v>749696660</v>
      </c>
      <c r="J2" s="5">
        <f>+I2/H2</f>
        <v>0.80758337199003793</v>
      </c>
      <c r="K2" s="4">
        <v>199696660</v>
      </c>
      <c r="L2" s="63">
        <f>+K2/H2</f>
        <v>0.21511594043642682</v>
      </c>
      <c r="M2" s="4">
        <v>0</v>
      </c>
      <c r="N2" s="4">
        <v>47575930</v>
      </c>
      <c r="O2" s="9">
        <f>+N2/H2</f>
        <v>5.1249434637953437E-2</v>
      </c>
      <c r="P2" s="7">
        <f>100%-O2</f>
        <v>0.94875056536204661</v>
      </c>
      <c r="Q2" s="65">
        <f>+'[1]8174'!AL9</f>
        <v>550000000</v>
      </c>
      <c r="R2" s="65">
        <f>+Q2-K2</f>
        <v>350303340</v>
      </c>
      <c r="S2" s="65">
        <f>+H2-Q2</f>
        <v>378321070</v>
      </c>
      <c r="T2" s="66">
        <v>199696660</v>
      </c>
      <c r="U2" s="67">
        <f>+T2/H2</f>
        <v>0.21511594043642682</v>
      </c>
    </row>
    <row r="3" spans="1:21" x14ac:dyDescent="0.25">
      <c r="A3" s="1" t="s">
        <v>21</v>
      </c>
      <c r="B3" s="2">
        <v>8153</v>
      </c>
      <c r="C3" s="10" t="s">
        <v>22</v>
      </c>
      <c r="D3" s="3" t="s">
        <v>23</v>
      </c>
      <c r="E3" s="11">
        <v>13676348000</v>
      </c>
      <c r="F3" s="4">
        <v>1150336706</v>
      </c>
      <c r="G3" s="4">
        <v>1901119063</v>
      </c>
      <c r="H3" s="4">
        <f t="shared" ref="H3:H10" si="0">+E3+F3-G3</f>
        <v>12925565643</v>
      </c>
      <c r="I3" s="11">
        <v>9762778670</v>
      </c>
      <c r="J3" s="5">
        <f>+I3/H3</f>
        <v>0.75530765458509386</v>
      </c>
      <c r="K3" s="8">
        <v>5343245985</v>
      </c>
      <c r="L3" s="63">
        <f t="shared" ref="L3:L10" si="1">+K3/H3</f>
        <v>0.41338585347664852</v>
      </c>
      <c r="M3" s="4">
        <v>2777251565</v>
      </c>
      <c r="N3" s="4">
        <v>2390938823</v>
      </c>
      <c r="O3" s="9">
        <f t="shared" ref="O3:O10" si="2">+N3/H3</f>
        <v>0.18497750033050528</v>
      </c>
      <c r="P3" s="7">
        <f t="shared" ref="P3:P11" si="3">100%-O3</f>
        <v>0.81502249966949469</v>
      </c>
      <c r="Q3" s="65">
        <f>+'[1]8153'!AN55</f>
        <v>36685244</v>
      </c>
      <c r="R3" s="65">
        <f>+Q3-K3</f>
        <v>-5306560741</v>
      </c>
      <c r="S3" s="65">
        <f>+H3-Q3</f>
        <v>12888880399</v>
      </c>
      <c r="T3" s="65">
        <v>5343245985</v>
      </c>
      <c r="U3" s="67">
        <f t="shared" ref="U3:U10" si="4">+T3/H3</f>
        <v>0.41338585347664852</v>
      </c>
    </row>
    <row r="4" spans="1:21" x14ac:dyDescent="0.25">
      <c r="A4" s="1" t="s">
        <v>24</v>
      </c>
      <c r="B4" s="2">
        <v>8170</v>
      </c>
      <c r="C4" s="10" t="s">
        <v>25</v>
      </c>
      <c r="D4" s="3" t="s">
        <v>26</v>
      </c>
      <c r="E4" s="11">
        <v>1500000000</v>
      </c>
      <c r="F4" s="4">
        <v>0</v>
      </c>
      <c r="G4" s="4">
        <v>0</v>
      </c>
      <c r="H4" s="4">
        <f t="shared" si="0"/>
        <v>1500000000</v>
      </c>
      <c r="I4" s="11">
        <v>1479665207</v>
      </c>
      <c r="J4" s="5">
        <f t="shared" ref="J4:J10" si="5">+I4/H4</f>
        <v>0.98644347133333332</v>
      </c>
      <c r="K4" s="11">
        <v>1136900079</v>
      </c>
      <c r="L4" s="63">
        <f t="shared" si="1"/>
        <v>0.75793338600000004</v>
      </c>
      <c r="M4" s="4">
        <v>316848529</v>
      </c>
      <c r="N4" s="4">
        <v>904807815</v>
      </c>
      <c r="O4" s="9">
        <f t="shared" si="2"/>
        <v>0.60320521000000005</v>
      </c>
      <c r="P4" s="7">
        <f t="shared" si="3"/>
        <v>0.39679478999999995</v>
      </c>
      <c r="Q4" s="65">
        <f>+'[1]8170'!AL7</f>
        <v>21866250</v>
      </c>
      <c r="R4" s="65">
        <f t="shared" ref="R4:R10" si="6">+Q4-K4</f>
        <v>-1115033829</v>
      </c>
      <c r="S4" s="65">
        <f t="shared" ref="S4:S10" si="7">+H4-Q4</f>
        <v>1478133750</v>
      </c>
      <c r="T4" s="68">
        <v>1136900079</v>
      </c>
      <c r="U4" s="67">
        <f t="shared" si="4"/>
        <v>0.75793338600000004</v>
      </c>
    </row>
    <row r="5" spans="1:21" x14ac:dyDescent="0.25">
      <c r="A5" s="1" t="s">
        <v>27</v>
      </c>
      <c r="B5" s="2">
        <v>8216</v>
      </c>
      <c r="C5" s="10" t="s">
        <v>28</v>
      </c>
      <c r="D5" s="3" t="s">
        <v>29</v>
      </c>
      <c r="E5" s="11">
        <v>5739755000</v>
      </c>
      <c r="F5" s="4">
        <v>297000000</v>
      </c>
      <c r="G5" s="4">
        <v>627833204</v>
      </c>
      <c r="H5" s="4">
        <f t="shared" si="0"/>
        <v>5408921796</v>
      </c>
      <c r="I5" s="12">
        <v>5771220418</v>
      </c>
      <c r="J5" s="5">
        <f t="shared" si="5"/>
        <v>1.0669816713319697</v>
      </c>
      <c r="K5" s="11">
        <v>4874853997</v>
      </c>
      <c r="L5" s="63">
        <f t="shared" si="1"/>
        <v>0.90126168964118625</v>
      </c>
      <c r="M5" s="4">
        <v>2334346940</v>
      </c>
      <c r="N5" s="4">
        <v>3510900569</v>
      </c>
      <c r="O5" s="6">
        <f t="shared" si="2"/>
        <v>0.64909434845154856</v>
      </c>
      <c r="P5" s="7">
        <f t="shared" si="3"/>
        <v>0.35090565154845144</v>
      </c>
      <c r="Q5" s="65">
        <f>+'[1]8216'!AN25</f>
        <v>297000000</v>
      </c>
      <c r="R5" s="65">
        <f t="shared" si="6"/>
        <v>-4577853997</v>
      </c>
      <c r="S5" s="65">
        <f t="shared" si="7"/>
        <v>5111921796</v>
      </c>
      <c r="T5" s="68">
        <v>4874853997</v>
      </c>
      <c r="U5" s="67">
        <f t="shared" si="4"/>
        <v>0.90126168964118625</v>
      </c>
    </row>
    <row r="6" spans="1:21" x14ac:dyDescent="0.25">
      <c r="A6" s="1" t="s">
        <v>30</v>
      </c>
      <c r="B6" s="2">
        <v>8213</v>
      </c>
      <c r="C6" s="10" t="s">
        <v>31</v>
      </c>
      <c r="D6" s="3" t="s">
        <v>32</v>
      </c>
      <c r="E6" s="11">
        <v>2477251000</v>
      </c>
      <c r="F6" s="4">
        <v>7259000</v>
      </c>
      <c r="G6" s="4">
        <v>238247892</v>
      </c>
      <c r="H6" s="4">
        <f t="shared" si="0"/>
        <v>2246262108</v>
      </c>
      <c r="I6" s="11">
        <v>2156525410</v>
      </c>
      <c r="J6" s="5">
        <f t="shared" si="5"/>
        <v>0.9600506558516011</v>
      </c>
      <c r="K6" s="11">
        <v>1816778221</v>
      </c>
      <c r="L6" s="63">
        <f t="shared" si="1"/>
        <v>0.80880063574486472</v>
      </c>
      <c r="M6" s="4">
        <v>660131317</v>
      </c>
      <c r="N6" s="4">
        <v>1271233901</v>
      </c>
      <c r="O6" s="6">
        <f t="shared" si="2"/>
        <v>0.56593302111651878</v>
      </c>
      <c r="P6" s="7">
        <f t="shared" si="3"/>
        <v>0.43406697888348122</v>
      </c>
      <c r="Q6" s="65">
        <f>+'[1]8213'!AM16</f>
        <v>7259000</v>
      </c>
      <c r="R6" s="65">
        <f t="shared" si="6"/>
        <v>-1809519221</v>
      </c>
      <c r="S6" s="65">
        <f t="shared" si="7"/>
        <v>2239003108</v>
      </c>
      <c r="T6" s="68">
        <v>1816778221</v>
      </c>
      <c r="U6" s="67">
        <f t="shared" si="4"/>
        <v>0.80880063574486472</v>
      </c>
    </row>
    <row r="7" spans="1:21" x14ac:dyDescent="0.25">
      <c r="A7" s="1" t="s">
        <v>33</v>
      </c>
      <c r="B7" s="2">
        <v>8202</v>
      </c>
      <c r="C7" s="10" t="s">
        <v>34</v>
      </c>
      <c r="D7" s="3" t="s">
        <v>35</v>
      </c>
      <c r="E7" s="11">
        <v>488766000</v>
      </c>
      <c r="F7" s="4">
        <v>693240010</v>
      </c>
      <c r="G7" s="4">
        <v>0</v>
      </c>
      <c r="H7" s="4">
        <f t="shared" si="0"/>
        <v>1182006010</v>
      </c>
      <c r="I7" s="4">
        <v>1092299183</v>
      </c>
      <c r="J7" s="5">
        <f t="shared" si="5"/>
        <v>0.92410628521254301</v>
      </c>
      <c r="K7" s="4">
        <v>1092299183</v>
      </c>
      <c r="L7" s="63">
        <f t="shared" si="1"/>
        <v>0.92410628521254301</v>
      </c>
      <c r="M7" s="4">
        <v>0</v>
      </c>
      <c r="N7" s="4">
        <v>640839695</v>
      </c>
      <c r="O7" s="6">
        <f t="shared" si="2"/>
        <v>0.54216280592346566</v>
      </c>
      <c r="P7" s="7">
        <f t="shared" si="3"/>
        <v>0.45783719407653434</v>
      </c>
      <c r="Q7" s="65">
        <f>+'[1]8202'!AL6</f>
        <v>63224215</v>
      </c>
      <c r="R7" s="65">
        <f t="shared" si="6"/>
        <v>-1029074968</v>
      </c>
      <c r="S7" s="65">
        <f t="shared" si="7"/>
        <v>1118781795</v>
      </c>
      <c r="T7" s="66">
        <v>1092299183</v>
      </c>
      <c r="U7" s="67">
        <f t="shared" si="4"/>
        <v>0.92410628521254301</v>
      </c>
    </row>
    <row r="8" spans="1:21" x14ac:dyDescent="0.25">
      <c r="A8" s="1" t="s">
        <v>36</v>
      </c>
      <c r="B8" s="2">
        <v>8217</v>
      </c>
      <c r="C8" s="10" t="s">
        <v>37</v>
      </c>
      <c r="D8" s="3" t="s">
        <v>38</v>
      </c>
      <c r="E8" s="11">
        <v>7073869000</v>
      </c>
      <c r="F8" s="4">
        <v>7070319631</v>
      </c>
      <c r="G8" s="4">
        <v>1295851518</v>
      </c>
      <c r="H8" s="4">
        <f t="shared" si="0"/>
        <v>12848337113</v>
      </c>
      <c r="I8" s="11">
        <v>13780562337</v>
      </c>
      <c r="J8" s="5">
        <f t="shared" si="5"/>
        <v>1.0725560993458656</v>
      </c>
      <c r="K8" s="64">
        <v>8229449551</v>
      </c>
      <c r="L8" s="63">
        <f t="shared" si="1"/>
        <v>0.64050697600963546</v>
      </c>
      <c r="M8" s="4">
        <v>105551908</v>
      </c>
      <c r="N8" s="4">
        <v>1137310569</v>
      </c>
      <c r="O8" s="6">
        <f t="shared" si="2"/>
        <v>8.8518113978287863E-2</v>
      </c>
      <c r="P8" s="7">
        <f t="shared" si="3"/>
        <v>0.9114818860217121</v>
      </c>
      <c r="Q8" s="65">
        <f>+'[1]8217'!AM21</f>
        <v>227262881</v>
      </c>
      <c r="R8" s="65">
        <f t="shared" si="6"/>
        <v>-8002186670</v>
      </c>
      <c r="S8" s="65">
        <f t="shared" si="7"/>
        <v>12621074232</v>
      </c>
      <c r="T8" s="64">
        <v>8229449552</v>
      </c>
      <c r="U8" s="67">
        <f t="shared" si="4"/>
        <v>0.64050697608746654</v>
      </c>
    </row>
    <row r="9" spans="1:21" x14ac:dyDescent="0.25">
      <c r="A9" s="1" t="s">
        <v>39</v>
      </c>
      <c r="B9" s="2">
        <v>8194</v>
      </c>
      <c r="C9" s="10" t="s">
        <v>40</v>
      </c>
      <c r="D9" s="3" t="s">
        <v>41</v>
      </c>
      <c r="E9" s="11">
        <v>5113564000</v>
      </c>
      <c r="F9" s="4">
        <v>4121245600</v>
      </c>
      <c r="G9" s="4">
        <v>242195573</v>
      </c>
      <c r="H9" s="4">
        <f t="shared" si="0"/>
        <v>8992614027</v>
      </c>
      <c r="I9" s="11">
        <v>5389148500</v>
      </c>
      <c r="J9" s="5">
        <f t="shared" si="5"/>
        <v>0.59928609009785982</v>
      </c>
      <c r="K9" s="11">
        <v>5146952927</v>
      </c>
      <c r="L9" s="63">
        <f t="shared" si="1"/>
        <v>0.57235336816930638</v>
      </c>
      <c r="M9" s="4">
        <v>789079967</v>
      </c>
      <c r="N9" s="4">
        <v>1728791133</v>
      </c>
      <c r="O9" s="6">
        <f t="shared" si="2"/>
        <v>0.19224567270532983</v>
      </c>
      <c r="P9" s="7">
        <f t="shared" si="3"/>
        <v>0.80775432729467012</v>
      </c>
      <c r="Q9" s="65">
        <f>+'[1]8194'!AV18</f>
        <v>250566400</v>
      </c>
      <c r="R9" s="65">
        <f t="shared" si="6"/>
        <v>-4896386527</v>
      </c>
      <c r="S9" s="65">
        <f t="shared" si="7"/>
        <v>8742047627</v>
      </c>
      <c r="T9" s="68">
        <v>5146952927</v>
      </c>
      <c r="U9" s="67">
        <f t="shared" si="4"/>
        <v>0.57235336816930638</v>
      </c>
    </row>
    <row r="10" spans="1:21" x14ac:dyDescent="0.25">
      <c r="A10" s="1" t="s">
        <v>42</v>
      </c>
      <c r="B10" s="2">
        <v>8212</v>
      </c>
      <c r="C10" s="10" t="s">
        <v>43</v>
      </c>
      <c r="D10" s="3" t="s">
        <v>44</v>
      </c>
      <c r="E10" s="11">
        <v>1687531000</v>
      </c>
      <c r="F10" s="4">
        <v>2491728792</v>
      </c>
      <c r="G10" s="4">
        <v>213641000</v>
      </c>
      <c r="H10" s="4">
        <f t="shared" si="0"/>
        <v>3965618792</v>
      </c>
      <c r="I10" s="11">
        <v>3506958630</v>
      </c>
      <c r="J10" s="5">
        <f t="shared" si="5"/>
        <v>0.88434083403950137</v>
      </c>
      <c r="K10" s="4">
        <v>2619292630</v>
      </c>
      <c r="L10" s="63">
        <f t="shared" si="1"/>
        <v>0.66050035754420033</v>
      </c>
      <c r="M10" s="4">
        <v>976789413</v>
      </c>
      <c r="N10" s="4">
        <v>2205498792</v>
      </c>
      <c r="O10" s="6">
        <f t="shared" si="2"/>
        <v>0.55615501834146042</v>
      </c>
      <c r="P10" s="7">
        <f t="shared" si="3"/>
        <v>0.44384498165853958</v>
      </c>
      <c r="Q10" s="65">
        <f>+'[1]8212'!AM11</f>
        <v>674025000</v>
      </c>
      <c r="R10" s="65">
        <f t="shared" si="6"/>
        <v>-1945267630</v>
      </c>
      <c r="S10" s="65">
        <f t="shared" si="7"/>
        <v>3291593792</v>
      </c>
      <c r="T10" s="66">
        <v>2619292630</v>
      </c>
      <c r="U10" s="67">
        <f t="shared" si="4"/>
        <v>0.66050035754420033</v>
      </c>
    </row>
    <row r="11" spans="1:21" x14ac:dyDescent="0.25">
      <c r="A11" s="13"/>
      <c r="B11" s="30" t="s">
        <v>45</v>
      </c>
      <c r="C11" s="31"/>
      <c r="D11" s="30"/>
      <c r="E11" s="32">
        <f>+SUM(E2:E10)</f>
        <v>37757084000</v>
      </c>
      <c r="F11" s="32">
        <f t="shared" ref="F11:G11" si="8">+SUM(F2:F10)</f>
        <v>16759450809</v>
      </c>
      <c r="G11" s="32">
        <f t="shared" si="8"/>
        <v>4518888250</v>
      </c>
      <c r="H11" s="32">
        <f t="shared" ref="H11" si="9">+SUM(H2:H10)</f>
        <v>49997646559</v>
      </c>
      <c r="I11" s="33">
        <f>+SUM(I2:I10)</f>
        <v>43688855015</v>
      </c>
      <c r="J11" s="34">
        <f>+I11/H11</f>
        <v>0.87381822989297553</v>
      </c>
      <c r="K11" s="33">
        <v>33961783404</v>
      </c>
      <c r="L11" s="35">
        <v>0.61520589864936825</v>
      </c>
      <c r="M11" s="33">
        <f>SUM(M2:M10)</f>
        <v>7959999639</v>
      </c>
      <c r="N11" s="33">
        <f>SUM(N2:N10)</f>
        <v>13837897227</v>
      </c>
      <c r="O11" s="35">
        <f>+N11/H11</f>
        <v>0.27677097182305399</v>
      </c>
      <c r="P11" s="35">
        <f t="shared" si="3"/>
        <v>0.72322902817694601</v>
      </c>
      <c r="Q11" s="33">
        <f>SUM(Q2:Q10)</f>
        <v>2127888990</v>
      </c>
      <c r="R11" s="33">
        <f>SUM(R2:R10)</f>
        <v>-28331580243</v>
      </c>
      <c r="S11" s="33">
        <f>SUM(S2:S10)</f>
        <v>47869757569</v>
      </c>
      <c r="T11" s="33">
        <f>SUM(T2:T10)</f>
        <v>30459469234</v>
      </c>
      <c r="U11" s="35">
        <f>+T11/H11</f>
        <v>0.60921805985520006</v>
      </c>
    </row>
    <row r="13" spans="1:21" ht="24" x14ac:dyDescent="0.25">
      <c r="A13" s="90" t="s">
        <v>46</v>
      </c>
      <c r="B13" s="91"/>
      <c r="C13" s="91"/>
      <c r="D13" s="91"/>
      <c r="E13" s="91"/>
      <c r="F13" s="91"/>
      <c r="G13" s="91"/>
      <c r="H13" s="91"/>
      <c r="I13" s="91"/>
      <c r="J13" s="92"/>
    </row>
    <row r="14" spans="1:21" x14ac:dyDescent="0.25">
      <c r="A14" s="88" t="s">
        <v>1</v>
      </c>
      <c r="B14" s="15">
        <v>8174</v>
      </c>
      <c r="C14" s="15">
        <v>8153</v>
      </c>
      <c r="D14" s="15">
        <v>8170</v>
      </c>
      <c r="E14" s="15">
        <v>8216</v>
      </c>
      <c r="F14" s="15">
        <v>8213</v>
      </c>
      <c r="G14" s="15">
        <v>8202</v>
      </c>
      <c r="H14" s="15">
        <v>8217</v>
      </c>
      <c r="I14" s="15">
        <v>8194</v>
      </c>
      <c r="J14" s="15">
        <v>8212</v>
      </c>
    </row>
    <row r="15" spans="1:21" x14ac:dyDescent="0.25">
      <c r="A15" s="89"/>
      <c r="B15" s="17" t="s">
        <v>19</v>
      </c>
      <c r="C15" s="18" t="s">
        <v>22</v>
      </c>
      <c r="D15" s="18" t="s">
        <v>25</v>
      </c>
      <c r="E15" s="18" t="s">
        <v>28</v>
      </c>
      <c r="F15" s="18" t="s">
        <v>31</v>
      </c>
      <c r="G15" s="18" t="s">
        <v>34</v>
      </c>
      <c r="H15" s="18" t="s">
        <v>37</v>
      </c>
      <c r="I15" s="18" t="s">
        <v>40</v>
      </c>
      <c r="J15" s="10" t="s">
        <v>43</v>
      </c>
    </row>
    <row r="16" spans="1:21" x14ac:dyDescent="0.25">
      <c r="A16" s="19" t="s">
        <v>47</v>
      </c>
      <c r="B16" s="16">
        <v>928321070</v>
      </c>
      <c r="C16" s="16">
        <v>14826684706</v>
      </c>
      <c r="D16" s="16">
        <v>1500000000</v>
      </c>
      <c r="E16" s="20">
        <v>6054837050</v>
      </c>
      <c r="F16" s="20">
        <v>2484510000</v>
      </c>
      <c r="G16" s="20">
        <v>1182006010</v>
      </c>
      <c r="H16" s="16">
        <v>14168213541</v>
      </c>
      <c r="I16" s="20">
        <v>9880097895</v>
      </c>
      <c r="J16" s="20">
        <v>4179259792</v>
      </c>
    </row>
    <row r="17" spans="1:10" x14ac:dyDescent="0.25">
      <c r="A17" s="21" t="s">
        <v>48</v>
      </c>
      <c r="B17" s="16">
        <v>0</v>
      </c>
      <c r="C17" s="16">
        <v>5901119063</v>
      </c>
      <c r="D17" s="16">
        <v>0</v>
      </c>
      <c r="E17" s="20">
        <v>627833204</v>
      </c>
      <c r="F17" s="20">
        <v>238247892</v>
      </c>
      <c r="G17" s="20">
        <v>0</v>
      </c>
      <c r="H17" s="16">
        <v>1295851518</v>
      </c>
      <c r="I17" s="20">
        <v>242195573</v>
      </c>
      <c r="J17" s="20">
        <v>213641000</v>
      </c>
    </row>
    <row r="18" spans="1:10" x14ac:dyDescent="0.25">
      <c r="A18" s="22" t="s">
        <v>47</v>
      </c>
      <c r="B18" s="20">
        <v>928321070</v>
      </c>
      <c r="C18" s="20">
        <v>8925565643</v>
      </c>
      <c r="D18" s="20">
        <v>1500000000</v>
      </c>
      <c r="E18" s="20">
        <v>5427003846</v>
      </c>
      <c r="F18" s="20">
        <v>2246262108</v>
      </c>
      <c r="G18" s="20">
        <v>1182006010</v>
      </c>
      <c r="H18" s="20">
        <v>12872362023</v>
      </c>
      <c r="I18" s="20">
        <v>9637902322</v>
      </c>
      <c r="J18" s="20">
        <v>3965618792</v>
      </c>
    </row>
    <row r="19" spans="1:10" x14ac:dyDescent="0.25">
      <c r="A19" s="19" t="s">
        <v>49</v>
      </c>
      <c r="B19" s="16">
        <v>749696660</v>
      </c>
      <c r="C19" s="16">
        <v>5661212702</v>
      </c>
      <c r="D19" s="16">
        <v>1142665205</v>
      </c>
      <c r="E19" s="20">
        <v>4967045085</v>
      </c>
      <c r="F19" s="20">
        <v>2153573576</v>
      </c>
      <c r="G19" s="20">
        <v>1092299183</v>
      </c>
      <c r="H19" s="16">
        <v>8629945332</v>
      </c>
      <c r="I19" s="20">
        <v>5146952927</v>
      </c>
      <c r="J19" s="20">
        <v>3413904775</v>
      </c>
    </row>
    <row r="20" spans="1:10" x14ac:dyDescent="0.25">
      <c r="A20" s="19" t="s">
        <v>50</v>
      </c>
      <c r="B20" s="16">
        <v>867496660</v>
      </c>
      <c r="C20" s="16">
        <v>8272368603</v>
      </c>
      <c r="D20" s="16">
        <v>1479665207</v>
      </c>
      <c r="E20" s="20">
        <v>5305974902</v>
      </c>
      <c r="F20" s="20">
        <v>2220758117</v>
      </c>
      <c r="G20" s="20">
        <v>1181687143</v>
      </c>
      <c r="H20" s="16">
        <v>12737128321</v>
      </c>
      <c r="I20" s="20">
        <v>9403909878</v>
      </c>
      <c r="J20" s="20">
        <v>3889791387</v>
      </c>
    </row>
    <row r="21" spans="1:10" x14ac:dyDescent="0.25">
      <c r="A21" s="22" t="s">
        <v>51</v>
      </c>
      <c r="B21" s="20">
        <v>60824410</v>
      </c>
      <c r="C21" s="20">
        <v>653197040</v>
      </c>
      <c r="D21" s="20">
        <v>20334793</v>
      </c>
      <c r="E21" s="20">
        <v>121028944</v>
      </c>
      <c r="F21" s="20">
        <v>25503991</v>
      </c>
      <c r="G21" s="20">
        <v>318867</v>
      </c>
      <c r="H21" s="20">
        <v>135233702</v>
      </c>
      <c r="I21" s="20">
        <v>233992444</v>
      </c>
      <c r="J21" s="20">
        <v>75827405</v>
      </c>
    </row>
    <row r="22" spans="1:10" x14ac:dyDescent="0.25">
      <c r="A22" s="19" t="s">
        <v>52</v>
      </c>
      <c r="B22" s="16">
        <v>179149945</v>
      </c>
      <c r="C22" s="16">
        <v>2315970085</v>
      </c>
      <c r="D22" s="16">
        <v>904807815</v>
      </c>
      <c r="E22" s="20">
        <v>3807619981</v>
      </c>
      <c r="F22" s="20">
        <v>1589495820</v>
      </c>
      <c r="G22" s="20">
        <v>779060676</v>
      </c>
      <c r="H22" s="16">
        <v>1354753992</v>
      </c>
      <c r="I22" s="20">
        <v>2400900986</v>
      </c>
      <c r="J22" s="20">
        <v>2245106129</v>
      </c>
    </row>
    <row r="23" spans="1:10" ht="30" x14ac:dyDescent="0.25">
      <c r="A23" s="23" t="s">
        <v>53</v>
      </c>
      <c r="B23" s="16"/>
      <c r="C23" s="16">
        <v>5403051272</v>
      </c>
      <c r="D23" s="16"/>
      <c r="E23" s="20">
        <v>45000000</v>
      </c>
      <c r="F23" s="20">
        <v>282153799</v>
      </c>
      <c r="G23" s="20">
        <v>242882349</v>
      </c>
      <c r="H23" s="16">
        <v>4846527631.9099998</v>
      </c>
      <c r="I23" s="20">
        <v>4011663894</v>
      </c>
      <c r="J23" s="20">
        <v>1305377527</v>
      </c>
    </row>
    <row r="24" spans="1:10" ht="45" x14ac:dyDescent="0.25">
      <c r="A24" s="28" t="s">
        <v>54</v>
      </c>
      <c r="B24" s="29">
        <v>688346715</v>
      </c>
      <c r="C24" s="29">
        <v>553347246</v>
      </c>
      <c r="D24" s="29">
        <v>574857392</v>
      </c>
      <c r="E24" s="29">
        <v>1453354921</v>
      </c>
      <c r="F24" s="29">
        <v>349108498</v>
      </c>
      <c r="G24" s="29">
        <v>159744118</v>
      </c>
      <c r="H24" s="29">
        <v>6535846697.0900002</v>
      </c>
      <c r="I24" s="29">
        <v>2991344998</v>
      </c>
      <c r="J24" s="29">
        <v>339307731</v>
      </c>
    </row>
  </sheetData>
  <mergeCells count="2">
    <mergeCell ref="A14:A15"/>
    <mergeCell ref="A13:J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D788F-6BF2-4C2F-8271-8E08D0650D93}">
  <dimension ref="A1:F12"/>
  <sheetViews>
    <sheetView tabSelected="1" workbookViewId="0">
      <selection activeCell="F3" sqref="F3"/>
    </sheetView>
  </sheetViews>
  <sheetFormatPr baseColWidth="10" defaultRowHeight="15" x14ac:dyDescent="0.25"/>
  <cols>
    <col min="1" max="1" width="11.42578125" style="46"/>
    <col min="2" max="2" width="32.85546875" customWidth="1"/>
    <col min="3" max="3" width="15" customWidth="1"/>
    <col min="4" max="4" width="15.85546875" customWidth="1"/>
    <col min="5" max="5" width="14.140625" customWidth="1"/>
    <col min="6" max="6" width="140.140625" customWidth="1"/>
  </cols>
  <sheetData>
    <row r="1" spans="1:6" x14ac:dyDescent="0.25">
      <c r="A1" s="97" t="s">
        <v>55</v>
      </c>
      <c r="B1" s="84" t="s">
        <v>88</v>
      </c>
      <c r="C1" s="84" t="s">
        <v>89</v>
      </c>
      <c r="D1" s="84" t="s">
        <v>90</v>
      </c>
      <c r="E1" s="84" t="s">
        <v>91</v>
      </c>
      <c r="F1" s="95"/>
    </row>
    <row r="2" spans="1:6" ht="15.75" thickBot="1" x14ac:dyDescent="0.3">
      <c r="A2" s="98"/>
      <c r="B2" s="96"/>
      <c r="C2" s="96"/>
      <c r="D2" s="96"/>
      <c r="E2" s="96"/>
      <c r="F2" s="96"/>
    </row>
    <row r="3" spans="1:6" ht="343.5" customHeight="1" thickBot="1" x14ac:dyDescent="0.3">
      <c r="A3" s="45">
        <v>8153</v>
      </c>
      <c r="B3" s="37" t="s">
        <v>59</v>
      </c>
      <c r="C3" s="38">
        <f>+'3a'!H3</f>
        <v>12925565643</v>
      </c>
      <c r="D3" s="38">
        <v>5661212702</v>
      </c>
      <c r="E3" s="43">
        <v>0.38182593170737922</v>
      </c>
      <c r="F3" s="47" t="s">
        <v>94</v>
      </c>
    </row>
    <row r="4" spans="1:6" ht="93" customHeight="1" thickBot="1" x14ac:dyDescent="0.3">
      <c r="A4" s="45">
        <v>8170</v>
      </c>
      <c r="B4" s="36" t="s">
        <v>63</v>
      </c>
      <c r="C4" s="39">
        <f>+'3a'!H4</f>
        <v>1500000000</v>
      </c>
      <c r="D4" s="39">
        <v>1142665205</v>
      </c>
      <c r="E4" s="44">
        <v>0.76177680333333331</v>
      </c>
      <c r="F4" s="40" t="s">
        <v>93</v>
      </c>
    </row>
    <row r="5" spans="1:6" ht="76.5" customHeight="1" thickBot="1" x14ac:dyDescent="0.3">
      <c r="A5" s="45">
        <v>8174</v>
      </c>
      <c r="B5" s="37" t="s">
        <v>20</v>
      </c>
      <c r="C5" s="38">
        <f>+'3a'!H2</f>
        <v>928321070</v>
      </c>
      <c r="D5" s="38">
        <v>867496660</v>
      </c>
      <c r="E5" s="44">
        <v>0.93447912369370223</v>
      </c>
      <c r="F5" s="40" t="s">
        <v>93</v>
      </c>
    </row>
    <row r="6" spans="1:6" ht="97.5" customHeight="1" thickBot="1" x14ac:dyDescent="0.3">
      <c r="A6" s="45">
        <v>8194</v>
      </c>
      <c r="B6" s="36" t="s">
        <v>41</v>
      </c>
      <c r="C6" s="39">
        <f>+'3a'!H9</f>
        <v>8992614027</v>
      </c>
      <c r="D6" s="39">
        <v>5944252927</v>
      </c>
      <c r="E6" s="44">
        <v>0.60163907181609966</v>
      </c>
      <c r="F6" s="40" t="s">
        <v>93</v>
      </c>
    </row>
    <row r="7" spans="1:6" ht="66" customHeight="1" thickBot="1" x14ac:dyDescent="0.3">
      <c r="A7" s="45">
        <v>8202</v>
      </c>
      <c r="B7" s="37" t="s">
        <v>35</v>
      </c>
      <c r="C7" s="38">
        <f>+'3a'!H7</f>
        <v>1182006010</v>
      </c>
      <c r="D7" s="38">
        <v>1181687143</v>
      </c>
      <c r="E7" s="44">
        <v>0.99973023233612834</v>
      </c>
      <c r="F7" s="40" t="s">
        <v>93</v>
      </c>
    </row>
    <row r="8" spans="1:6" ht="80.25" customHeight="1" thickBot="1" x14ac:dyDescent="0.3">
      <c r="A8" s="45">
        <v>8212</v>
      </c>
      <c r="B8" s="36" t="s">
        <v>44</v>
      </c>
      <c r="C8" s="39">
        <f>+'3a'!H10</f>
        <v>3965618792</v>
      </c>
      <c r="D8" s="39">
        <v>3413904775</v>
      </c>
      <c r="E8" s="44">
        <v>0.81686828407627265</v>
      </c>
      <c r="F8" s="40" t="s">
        <v>93</v>
      </c>
    </row>
    <row r="9" spans="1:6" ht="82.5" customHeight="1" thickBot="1" x14ac:dyDescent="0.3">
      <c r="A9" s="45">
        <v>8213</v>
      </c>
      <c r="B9" s="37" t="s">
        <v>32</v>
      </c>
      <c r="C9" s="38">
        <f>+'3a'!H6</f>
        <v>2246262108</v>
      </c>
      <c r="D9" s="38">
        <v>2153573576</v>
      </c>
      <c r="E9" s="44">
        <v>0.86680012396810635</v>
      </c>
      <c r="F9" s="40" t="s">
        <v>93</v>
      </c>
    </row>
    <row r="10" spans="1:6" ht="78.75" customHeight="1" thickBot="1" x14ac:dyDescent="0.3">
      <c r="A10" s="45">
        <v>8216</v>
      </c>
      <c r="B10" s="36" t="s">
        <v>78</v>
      </c>
      <c r="C10" s="39">
        <f>+'3a'!H5</f>
        <v>5408921796</v>
      </c>
      <c r="D10" s="39">
        <v>4967045085</v>
      </c>
      <c r="E10" s="44">
        <v>0.82034331295505303</v>
      </c>
      <c r="F10" s="40" t="s">
        <v>93</v>
      </c>
    </row>
    <row r="11" spans="1:6" ht="91.5" customHeight="1" thickBot="1" x14ac:dyDescent="0.3">
      <c r="A11" s="45">
        <v>8217</v>
      </c>
      <c r="B11" s="37" t="s">
        <v>38</v>
      </c>
      <c r="C11" s="38">
        <f>+'3a'!H8</f>
        <v>12848337113</v>
      </c>
      <c r="D11" s="38">
        <v>8629945331</v>
      </c>
      <c r="E11" s="44">
        <v>0.60910610261672371</v>
      </c>
      <c r="F11" s="40" t="s">
        <v>93</v>
      </c>
    </row>
    <row r="12" spans="1:6" ht="15.75" thickBot="1" x14ac:dyDescent="0.3">
      <c r="A12" s="93" t="s">
        <v>92</v>
      </c>
      <c r="B12" s="94"/>
      <c r="C12" s="41">
        <f>+SUM(C3:C11)</f>
        <v>49997646559</v>
      </c>
      <c r="D12" s="41">
        <v>33961783404</v>
      </c>
      <c r="E12" s="42">
        <v>0.61520589864936825</v>
      </c>
      <c r="F12" s="42"/>
    </row>
  </sheetData>
  <mergeCells count="7">
    <mergeCell ref="A12:B12"/>
    <mergeCell ref="F1:F2"/>
    <mergeCell ref="A1:A2"/>
    <mergeCell ref="B1:B2"/>
    <mergeCell ref="C1:C2"/>
    <mergeCell ref="D1:D2"/>
    <mergeCell ref="E1: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3a</vt:lpstr>
      <vt:lpstr>3b</vt:lpstr>
      <vt:lpstr>3c</vt:lpstr>
      <vt:lpstr>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Danielita Martinez Hernandez</dc:creator>
  <cp:lastModifiedBy>Silvia Sanchez</cp:lastModifiedBy>
  <dcterms:created xsi:type="dcterms:W3CDTF">2025-12-04T17:16:10Z</dcterms:created>
  <dcterms:modified xsi:type="dcterms:W3CDTF">2025-12-09T16:53:21Z</dcterms:modified>
</cp:coreProperties>
</file>